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670" yWindow="270" windowWidth="14655" windowHeight="7635" tabRatio="851"/>
  </bookViews>
  <sheets>
    <sheet name="RO" sheetId="1" r:id="rId1"/>
    <sheet name="AB" sheetId="2" r:id="rId2"/>
    <sheet name="BV" sheetId="3" r:id="rId3"/>
    <sheet name="CV" sheetId="4" r:id="rId4"/>
    <sheet name="HR" sheetId="5" r:id="rId5"/>
    <sheet name="MS" sheetId="6" r:id="rId6"/>
    <sheet name="SB" sheetId="7" r:id="rId7"/>
    <sheet name="R CENTRU" sheetId="8" r:id="rId8"/>
    <sheet name="BC" sheetId="9" r:id="rId9"/>
    <sheet name="BT" sheetId="10" r:id="rId10"/>
    <sheet name="IS" sheetId="11" r:id="rId11"/>
    <sheet name="NT" sheetId="12" r:id="rId12"/>
    <sheet name="SV" sheetId="13" r:id="rId13"/>
    <sheet name="VS" sheetId="14" r:id="rId14"/>
    <sheet name="R NORD EST" sheetId="15" r:id="rId15"/>
    <sheet name="BH" sheetId="16" r:id="rId16"/>
    <sheet name="BN" sheetId="17" r:id="rId17"/>
    <sheet name="CJ" sheetId="18" r:id="rId18"/>
    <sheet name="MM" sheetId="19" r:id="rId19"/>
    <sheet name="SJ" sheetId="20" r:id="rId20"/>
    <sheet name="SM" sheetId="21" r:id="rId21"/>
    <sheet name="R NORD VEST" sheetId="22" r:id="rId22"/>
    <sheet name="BR" sheetId="23" r:id="rId23"/>
    <sheet name="BZ" sheetId="24" r:id="rId24"/>
    <sheet name="CT" sheetId="25" r:id="rId25"/>
    <sheet name="GL" sheetId="26" r:id="rId26"/>
    <sheet name="TL" sheetId="27" r:id="rId27"/>
    <sheet name="VN" sheetId="28" r:id="rId28"/>
    <sheet name="R SUD EST" sheetId="29" r:id="rId29"/>
    <sheet name="AG" sheetId="30" r:id="rId30"/>
    <sheet name="CL" sheetId="31" r:id="rId31"/>
    <sheet name="DB" sheetId="32" r:id="rId32"/>
    <sheet name="GR" sheetId="33" r:id="rId33"/>
    <sheet name="IL" sheetId="34" r:id="rId34"/>
    <sheet name="PH" sheetId="35" r:id="rId35"/>
    <sheet name="TR" sheetId="36" r:id="rId36"/>
    <sheet name="R SUD MUNTENIA" sheetId="37" r:id="rId37"/>
    <sheet name="DJ" sheetId="38" r:id="rId38"/>
    <sheet name="GJ" sheetId="39" r:id="rId39"/>
    <sheet name="MH" sheetId="40" r:id="rId40"/>
    <sheet name="OT" sheetId="41" r:id="rId41"/>
    <sheet name="VL" sheetId="42" r:id="rId42"/>
    <sheet name="R SUD VEST OLTENIA" sheetId="43" r:id="rId43"/>
    <sheet name="AR" sheetId="44" r:id="rId44"/>
    <sheet name="CS" sheetId="45" r:id="rId45"/>
    <sheet name="HD" sheetId="46" r:id="rId46"/>
    <sheet name="TM" sheetId="47" r:id="rId47"/>
    <sheet name="R VEST" sheetId="48" r:id="rId48"/>
    <sheet name="B" sheetId="49" r:id="rId49"/>
    <sheet name="IF" sheetId="50" r:id="rId50"/>
    <sheet name="R BUCURESTI ILFOV" sheetId="51" r:id="rId51"/>
  </sheets>
  <calcPr calcId="145621"/>
</workbook>
</file>

<file path=xl/calcChain.xml><?xml version="1.0" encoding="utf-8"?>
<calcChain xmlns="http://schemas.openxmlformats.org/spreadsheetml/2006/main">
  <c r="B8" i="51" l="1"/>
  <c r="C8" i="51"/>
  <c r="D8" i="51"/>
  <c r="E8" i="51"/>
  <c r="F8" i="51"/>
  <c r="G8" i="51"/>
  <c r="B9" i="51"/>
  <c r="C9" i="51"/>
  <c r="D9" i="51"/>
  <c r="E9" i="51"/>
  <c r="F9" i="51"/>
  <c r="G9" i="51"/>
  <c r="B10" i="51"/>
  <c r="C10" i="51"/>
  <c r="D10" i="51"/>
  <c r="E10" i="51"/>
  <c r="F10" i="51"/>
  <c r="G10" i="51"/>
  <c r="B11" i="51"/>
  <c r="C11" i="51"/>
  <c r="D11" i="51"/>
  <c r="E11" i="51"/>
  <c r="F11" i="51"/>
  <c r="G11" i="51"/>
  <c r="B12" i="51"/>
  <c r="C12" i="51"/>
  <c r="D12" i="51"/>
  <c r="E12" i="51"/>
  <c r="F12" i="51"/>
  <c r="G12" i="51"/>
  <c r="B13" i="51"/>
  <c r="C13" i="51"/>
  <c r="D13" i="51"/>
  <c r="E13" i="51"/>
  <c r="F13" i="51"/>
  <c r="G13" i="51"/>
  <c r="B14" i="51"/>
  <c r="C14" i="51"/>
  <c r="D14" i="51"/>
  <c r="E14" i="51"/>
  <c r="F14" i="51"/>
  <c r="G14" i="51"/>
  <c r="B15" i="51"/>
  <c r="C15" i="51"/>
  <c r="D15" i="51"/>
  <c r="E15" i="51"/>
  <c r="F15" i="51"/>
  <c r="G15" i="51"/>
  <c r="B16" i="51"/>
  <c r="C16" i="51"/>
  <c r="D16" i="51"/>
  <c r="E16" i="51"/>
  <c r="F16" i="51"/>
  <c r="G16" i="51"/>
  <c r="B17" i="51"/>
  <c r="C17" i="51"/>
  <c r="D17" i="51"/>
  <c r="E17" i="51"/>
  <c r="F17" i="51"/>
  <c r="G17" i="51"/>
  <c r="B18" i="51"/>
  <c r="C18" i="51"/>
  <c r="D18" i="51"/>
  <c r="E18" i="51"/>
  <c r="F18" i="51"/>
  <c r="G18" i="51"/>
  <c r="B19" i="51"/>
  <c r="C19" i="51"/>
  <c r="D19" i="51"/>
  <c r="E19" i="51"/>
  <c r="F19" i="51"/>
  <c r="G19" i="51"/>
  <c r="B20" i="51"/>
  <c r="C20" i="51"/>
  <c r="D20" i="51"/>
  <c r="E20" i="51"/>
  <c r="F20" i="51"/>
  <c r="G20" i="51"/>
  <c r="B21" i="51"/>
  <c r="C21" i="51"/>
  <c r="D21" i="51"/>
  <c r="E21" i="51"/>
  <c r="F21" i="51"/>
  <c r="G21" i="51"/>
  <c r="B22" i="51"/>
  <c r="C22" i="51"/>
  <c r="D22" i="51"/>
  <c r="E22" i="51"/>
  <c r="F22" i="51"/>
  <c r="G22" i="51"/>
  <c r="B23" i="51"/>
  <c r="C23" i="51"/>
  <c r="D23" i="51"/>
  <c r="E23" i="51"/>
  <c r="F23" i="51"/>
  <c r="G23" i="51"/>
  <c r="B24" i="51"/>
  <c r="C24" i="51"/>
  <c r="D24" i="51"/>
  <c r="E24" i="51"/>
  <c r="F24" i="51"/>
  <c r="G24" i="51"/>
  <c r="B25" i="51"/>
  <c r="C25" i="51"/>
  <c r="D25" i="51"/>
  <c r="E25" i="51"/>
  <c r="F25" i="51"/>
  <c r="G25" i="51"/>
  <c r="B26" i="51"/>
  <c r="C26" i="51"/>
  <c r="D26" i="51"/>
  <c r="E26" i="51"/>
  <c r="F26" i="51"/>
  <c r="G26" i="51"/>
  <c r="C7" i="51"/>
  <c r="D7" i="51"/>
  <c r="E7" i="51"/>
  <c r="F7" i="51"/>
  <c r="G7" i="51"/>
  <c r="B7" i="51"/>
  <c r="B8" i="48"/>
  <c r="C8" i="48"/>
  <c r="D8" i="48"/>
  <c r="E8" i="48"/>
  <c r="F8" i="48"/>
  <c r="G8" i="48"/>
  <c r="B9" i="48"/>
  <c r="C9" i="48"/>
  <c r="D9" i="48"/>
  <c r="E9" i="48"/>
  <c r="F9" i="48"/>
  <c r="G9" i="48"/>
  <c r="B10" i="48"/>
  <c r="C10" i="48"/>
  <c r="D10" i="48"/>
  <c r="E10" i="48"/>
  <c r="F10" i="48"/>
  <c r="G10" i="48"/>
  <c r="B11" i="48"/>
  <c r="C11" i="48"/>
  <c r="D11" i="48"/>
  <c r="E11" i="48"/>
  <c r="F11" i="48"/>
  <c r="G11" i="48"/>
  <c r="B12" i="48"/>
  <c r="C12" i="48"/>
  <c r="D12" i="48"/>
  <c r="E12" i="48"/>
  <c r="F12" i="48"/>
  <c r="G12" i="48"/>
  <c r="B13" i="48"/>
  <c r="C13" i="48"/>
  <c r="D13" i="48"/>
  <c r="E13" i="48"/>
  <c r="F13" i="48"/>
  <c r="G13" i="48"/>
  <c r="B14" i="48"/>
  <c r="C14" i="48"/>
  <c r="D14" i="48"/>
  <c r="E14" i="48"/>
  <c r="F14" i="48"/>
  <c r="G14" i="48"/>
  <c r="B15" i="48"/>
  <c r="C15" i="48"/>
  <c r="D15" i="48"/>
  <c r="E15" i="48"/>
  <c r="F15" i="48"/>
  <c r="G15" i="48"/>
  <c r="B16" i="48"/>
  <c r="C16" i="48"/>
  <c r="D16" i="48"/>
  <c r="E16" i="48"/>
  <c r="F16" i="48"/>
  <c r="G16" i="48"/>
  <c r="B17" i="48"/>
  <c r="C17" i="48"/>
  <c r="D17" i="48"/>
  <c r="E17" i="48"/>
  <c r="F17" i="48"/>
  <c r="G17" i="48"/>
  <c r="B18" i="48"/>
  <c r="C18" i="48"/>
  <c r="D18" i="48"/>
  <c r="E18" i="48"/>
  <c r="F18" i="48"/>
  <c r="G18" i="48"/>
  <c r="B19" i="48"/>
  <c r="C19" i="48"/>
  <c r="D19" i="48"/>
  <c r="E19" i="48"/>
  <c r="F19" i="48"/>
  <c r="G19" i="48"/>
  <c r="B20" i="48"/>
  <c r="C20" i="48"/>
  <c r="D20" i="48"/>
  <c r="E20" i="48"/>
  <c r="F20" i="48"/>
  <c r="G20" i="48"/>
  <c r="B21" i="48"/>
  <c r="C21" i="48"/>
  <c r="D21" i="48"/>
  <c r="E21" i="48"/>
  <c r="F21" i="48"/>
  <c r="G21" i="48"/>
  <c r="B22" i="48"/>
  <c r="C22" i="48"/>
  <c r="D22" i="48"/>
  <c r="E22" i="48"/>
  <c r="F22" i="48"/>
  <c r="G22" i="48"/>
  <c r="B23" i="48"/>
  <c r="C23" i="48"/>
  <c r="D23" i="48"/>
  <c r="E23" i="48"/>
  <c r="F23" i="48"/>
  <c r="G23" i="48"/>
  <c r="B24" i="48"/>
  <c r="C24" i="48"/>
  <c r="D24" i="48"/>
  <c r="E24" i="48"/>
  <c r="F24" i="48"/>
  <c r="G24" i="48"/>
  <c r="B25" i="48"/>
  <c r="C25" i="48"/>
  <c r="D25" i="48"/>
  <c r="E25" i="48"/>
  <c r="F25" i="48"/>
  <c r="G25" i="48"/>
  <c r="B26" i="48"/>
  <c r="C26" i="48"/>
  <c r="D26" i="48"/>
  <c r="E26" i="48"/>
  <c r="F26" i="48"/>
  <c r="G26" i="48"/>
  <c r="C7" i="48"/>
  <c r="D7" i="48"/>
  <c r="E7" i="48"/>
  <c r="F7" i="48"/>
  <c r="G7" i="48"/>
  <c r="B7" i="48"/>
  <c r="B8" i="43"/>
  <c r="C8" i="43"/>
  <c r="D8" i="43"/>
  <c r="E8" i="43"/>
  <c r="F8" i="43"/>
  <c r="G8" i="43"/>
  <c r="B9" i="43"/>
  <c r="C9" i="43"/>
  <c r="D9" i="43"/>
  <c r="E9" i="43"/>
  <c r="F9" i="43"/>
  <c r="G9" i="43"/>
  <c r="B10" i="43"/>
  <c r="C10" i="43"/>
  <c r="D10" i="43"/>
  <c r="E10" i="43"/>
  <c r="F10" i="43"/>
  <c r="G10" i="43"/>
  <c r="B11" i="43"/>
  <c r="C11" i="43"/>
  <c r="D11" i="43"/>
  <c r="E11" i="43"/>
  <c r="F11" i="43"/>
  <c r="G11" i="43"/>
  <c r="B12" i="43"/>
  <c r="C12" i="43"/>
  <c r="D12" i="43"/>
  <c r="E12" i="43"/>
  <c r="F12" i="43"/>
  <c r="G12" i="43"/>
  <c r="B13" i="43"/>
  <c r="C13" i="43"/>
  <c r="D13" i="43"/>
  <c r="E13" i="43"/>
  <c r="F13" i="43"/>
  <c r="G13" i="43"/>
  <c r="B14" i="43"/>
  <c r="C14" i="43"/>
  <c r="D14" i="43"/>
  <c r="E14" i="43"/>
  <c r="F14" i="43"/>
  <c r="G14" i="43"/>
  <c r="B15" i="43"/>
  <c r="C15" i="43"/>
  <c r="D15" i="43"/>
  <c r="E15" i="43"/>
  <c r="F15" i="43"/>
  <c r="G15" i="43"/>
  <c r="B16" i="43"/>
  <c r="C16" i="43"/>
  <c r="D16" i="43"/>
  <c r="E16" i="43"/>
  <c r="F16" i="43"/>
  <c r="G16" i="43"/>
  <c r="B17" i="43"/>
  <c r="C17" i="43"/>
  <c r="D17" i="43"/>
  <c r="E17" i="43"/>
  <c r="F17" i="43"/>
  <c r="G17" i="43"/>
  <c r="B18" i="43"/>
  <c r="C18" i="43"/>
  <c r="D18" i="43"/>
  <c r="E18" i="43"/>
  <c r="F18" i="43"/>
  <c r="G18" i="43"/>
  <c r="B19" i="43"/>
  <c r="C19" i="43"/>
  <c r="D19" i="43"/>
  <c r="E19" i="43"/>
  <c r="F19" i="43"/>
  <c r="G19" i="43"/>
  <c r="B20" i="43"/>
  <c r="C20" i="43"/>
  <c r="D20" i="43"/>
  <c r="E20" i="43"/>
  <c r="F20" i="43"/>
  <c r="G20" i="43"/>
  <c r="B21" i="43"/>
  <c r="C21" i="43"/>
  <c r="D21" i="43"/>
  <c r="E21" i="43"/>
  <c r="F21" i="43"/>
  <c r="G21" i="43"/>
  <c r="B22" i="43"/>
  <c r="C22" i="43"/>
  <c r="D22" i="43"/>
  <c r="E22" i="43"/>
  <c r="F22" i="43"/>
  <c r="G22" i="43"/>
  <c r="B23" i="43"/>
  <c r="C23" i="43"/>
  <c r="D23" i="43"/>
  <c r="E23" i="43"/>
  <c r="F23" i="43"/>
  <c r="G23" i="43"/>
  <c r="B24" i="43"/>
  <c r="C24" i="43"/>
  <c r="D24" i="43"/>
  <c r="E24" i="43"/>
  <c r="F24" i="43"/>
  <c r="G24" i="43"/>
  <c r="B25" i="43"/>
  <c r="C25" i="43"/>
  <c r="D25" i="43"/>
  <c r="E25" i="43"/>
  <c r="F25" i="43"/>
  <c r="G25" i="43"/>
  <c r="B26" i="43"/>
  <c r="C26" i="43"/>
  <c r="D26" i="43"/>
  <c r="E26" i="43"/>
  <c r="F26" i="43"/>
  <c r="G26" i="43"/>
  <c r="C7" i="43"/>
  <c r="D7" i="43"/>
  <c r="E7" i="43"/>
  <c r="F7" i="43"/>
  <c r="G7" i="43"/>
  <c r="B7" i="43"/>
  <c r="B8" i="37"/>
  <c r="C8" i="37"/>
  <c r="D8" i="37"/>
  <c r="E8" i="37"/>
  <c r="F8" i="37"/>
  <c r="G8" i="37"/>
  <c r="B9" i="37"/>
  <c r="C9" i="37"/>
  <c r="D9" i="37"/>
  <c r="E9" i="37"/>
  <c r="F9" i="37"/>
  <c r="G9" i="37"/>
  <c r="B10" i="37"/>
  <c r="C10" i="37"/>
  <c r="D10" i="37"/>
  <c r="E10" i="37"/>
  <c r="F10" i="37"/>
  <c r="G10" i="37"/>
  <c r="B11" i="37"/>
  <c r="C11" i="37"/>
  <c r="D11" i="37"/>
  <c r="E11" i="37"/>
  <c r="F11" i="37"/>
  <c r="G11" i="37"/>
  <c r="B12" i="37"/>
  <c r="C12" i="37"/>
  <c r="D12" i="37"/>
  <c r="E12" i="37"/>
  <c r="F12" i="37"/>
  <c r="G12" i="37"/>
  <c r="B13" i="37"/>
  <c r="C13" i="37"/>
  <c r="D13" i="37"/>
  <c r="E13" i="37"/>
  <c r="F13" i="37"/>
  <c r="G13" i="37"/>
  <c r="B14" i="37"/>
  <c r="C14" i="37"/>
  <c r="D14" i="37"/>
  <c r="E14" i="37"/>
  <c r="F14" i="37"/>
  <c r="G14" i="37"/>
  <c r="B15" i="37"/>
  <c r="C15" i="37"/>
  <c r="D15" i="37"/>
  <c r="E15" i="37"/>
  <c r="F15" i="37"/>
  <c r="G15" i="37"/>
  <c r="B16" i="37"/>
  <c r="C16" i="37"/>
  <c r="D16" i="37"/>
  <c r="E16" i="37"/>
  <c r="F16" i="37"/>
  <c r="G16" i="37"/>
  <c r="B17" i="37"/>
  <c r="C17" i="37"/>
  <c r="D17" i="37"/>
  <c r="E17" i="37"/>
  <c r="F17" i="37"/>
  <c r="G17" i="37"/>
  <c r="B18" i="37"/>
  <c r="C18" i="37"/>
  <c r="D18" i="37"/>
  <c r="E18" i="37"/>
  <c r="F18" i="37"/>
  <c r="G18" i="37"/>
  <c r="B19" i="37"/>
  <c r="C19" i="37"/>
  <c r="D19" i="37"/>
  <c r="E19" i="37"/>
  <c r="F19" i="37"/>
  <c r="G19" i="37"/>
  <c r="B20" i="37"/>
  <c r="C20" i="37"/>
  <c r="D20" i="37"/>
  <c r="E20" i="37"/>
  <c r="F20" i="37"/>
  <c r="G20" i="37"/>
  <c r="B21" i="37"/>
  <c r="C21" i="37"/>
  <c r="D21" i="37"/>
  <c r="E21" i="37"/>
  <c r="F21" i="37"/>
  <c r="G21" i="37"/>
  <c r="B22" i="37"/>
  <c r="C22" i="37"/>
  <c r="D22" i="37"/>
  <c r="E22" i="37"/>
  <c r="F22" i="37"/>
  <c r="G22" i="37"/>
  <c r="B23" i="37"/>
  <c r="C23" i="37"/>
  <c r="D23" i="37"/>
  <c r="E23" i="37"/>
  <c r="F23" i="37"/>
  <c r="G23" i="37"/>
  <c r="B24" i="37"/>
  <c r="C24" i="37"/>
  <c r="D24" i="37"/>
  <c r="E24" i="37"/>
  <c r="F24" i="37"/>
  <c r="G24" i="37"/>
  <c r="B25" i="37"/>
  <c r="C25" i="37"/>
  <c r="D25" i="37"/>
  <c r="E25" i="37"/>
  <c r="F25" i="37"/>
  <c r="G25" i="37"/>
  <c r="B26" i="37"/>
  <c r="C26" i="37"/>
  <c r="D26" i="37"/>
  <c r="E26" i="37"/>
  <c r="F26" i="37"/>
  <c r="G26" i="37"/>
  <c r="C7" i="37"/>
  <c r="D7" i="37"/>
  <c r="E7" i="37"/>
  <c r="F7" i="37"/>
  <c r="G7" i="37"/>
  <c r="B7" i="37"/>
  <c r="B8" i="29"/>
  <c r="C8" i="29"/>
  <c r="D8" i="29"/>
  <c r="E8" i="29"/>
  <c r="F8" i="29"/>
  <c r="G8" i="29"/>
  <c r="B9" i="29"/>
  <c r="C9" i="29"/>
  <c r="D9" i="29"/>
  <c r="E9" i="29"/>
  <c r="F9" i="29"/>
  <c r="G9" i="29"/>
  <c r="B10" i="29"/>
  <c r="C10" i="29"/>
  <c r="D10" i="29"/>
  <c r="E10" i="29"/>
  <c r="F10" i="29"/>
  <c r="G10" i="29"/>
  <c r="B11" i="29"/>
  <c r="C11" i="29"/>
  <c r="D11" i="29"/>
  <c r="E11" i="29"/>
  <c r="F11" i="29"/>
  <c r="G11" i="29"/>
  <c r="B12" i="29"/>
  <c r="C12" i="29"/>
  <c r="D12" i="29"/>
  <c r="E12" i="29"/>
  <c r="F12" i="29"/>
  <c r="G12" i="29"/>
  <c r="B13" i="29"/>
  <c r="C13" i="29"/>
  <c r="D13" i="29"/>
  <c r="E13" i="29"/>
  <c r="F13" i="29"/>
  <c r="G13" i="29"/>
  <c r="B14" i="29"/>
  <c r="C14" i="29"/>
  <c r="D14" i="29"/>
  <c r="E14" i="29"/>
  <c r="F14" i="29"/>
  <c r="G14" i="29"/>
  <c r="B15" i="29"/>
  <c r="C15" i="29"/>
  <c r="D15" i="29"/>
  <c r="E15" i="29"/>
  <c r="F15" i="29"/>
  <c r="G15" i="29"/>
  <c r="B16" i="29"/>
  <c r="C16" i="29"/>
  <c r="D16" i="29"/>
  <c r="E16" i="29"/>
  <c r="F16" i="29"/>
  <c r="G16" i="29"/>
  <c r="B17" i="29"/>
  <c r="C17" i="29"/>
  <c r="D17" i="29"/>
  <c r="E17" i="29"/>
  <c r="F17" i="29"/>
  <c r="G17" i="29"/>
  <c r="B18" i="29"/>
  <c r="C18" i="29"/>
  <c r="D18" i="29"/>
  <c r="E18" i="29"/>
  <c r="F18" i="29"/>
  <c r="G18" i="29"/>
  <c r="B19" i="29"/>
  <c r="C19" i="29"/>
  <c r="D19" i="29"/>
  <c r="E19" i="29"/>
  <c r="F19" i="29"/>
  <c r="G19" i="29"/>
  <c r="B20" i="29"/>
  <c r="C20" i="29"/>
  <c r="D20" i="29"/>
  <c r="E20" i="29"/>
  <c r="F20" i="29"/>
  <c r="G20" i="29"/>
  <c r="B21" i="29"/>
  <c r="C21" i="29"/>
  <c r="D21" i="29"/>
  <c r="E21" i="29"/>
  <c r="F21" i="29"/>
  <c r="G21" i="29"/>
  <c r="B22" i="29"/>
  <c r="C22" i="29"/>
  <c r="D22" i="29"/>
  <c r="E22" i="29"/>
  <c r="F22" i="29"/>
  <c r="G22" i="29"/>
  <c r="B23" i="29"/>
  <c r="C23" i="29"/>
  <c r="D23" i="29"/>
  <c r="E23" i="29"/>
  <c r="F23" i="29"/>
  <c r="G23" i="29"/>
  <c r="B24" i="29"/>
  <c r="C24" i="29"/>
  <c r="D24" i="29"/>
  <c r="E24" i="29"/>
  <c r="F24" i="29"/>
  <c r="G24" i="29"/>
  <c r="B25" i="29"/>
  <c r="C25" i="29"/>
  <c r="D25" i="29"/>
  <c r="E25" i="29"/>
  <c r="F25" i="29"/>
  <c r="G25" i="29"/>
  <c r="B26" i="29"/>
  <c r="C26" i="29"/>
  <c r="D26" i="29"/>
  <c r="E26" i="29"/>
  <c r="F26" i="29"/>
  <c r="G26" i="29"/>
  <c r="C7" i="29"/>
  <c r="D7" i="29"/>
  <c r="E7" i="29"/>
  <c r="F7" i="29"/>
  <c r="G7" i="29"/>
  <c r="B7" i="29"/>
  <c r="B8" i="22"/>
  <c r="C8" i="22"/>
  <c r="D8" i="22"/>
  <c r="E8" i="22"/>
  <c r="F8" i="22"/>
  <c r="G8" i="22"/>
  <c r="B9" i="22"/>
  <c r="C9" i="22"/>
  <c r="D9" i="22"/>
  <c r="E9" i="22"/>
  <c r="F9" i="22"/>
  <c r="G9" i="22"/>
  <c r="B10" i="22"/>
  <c r="C10" i="22"/>
  <c r="D10" i="22"/>
  <c r="E10" i="22"/>
  <c r="F10" i="22"/>
  <c r="G10" i="22"/>
  <c r="B11" i="22"/>
  <c r="C11" i="22"/>
  <c r="D11" i="22"/>
  <c r="E11" i="22"/>
  <c r="F11" i="22"/>
  <c r="G11" i="22"/>
  <c r="B12" i="22"/>
  <c r="C12" i="22"/>
  <c r="D12" i="22"/>
  <c r="E12" i="22"/>
  <c r="F12" i="22"/>
  <c r="G12" i="22"/>
  <c r="B13" i="22"/>
  <c r="C13" i="22"/>
  <c r="D13" i="22"/>
  <c r="E13" i="22"/>
  <c r="F13" i="22"/>
  <c r="G13" i="22"/>
  <c r="B14" i="22"/>
  <c r="C14" i="22"/>
  <c r="D14" i="22"/>
  <c r="E14" i="22"/>
  <c r="F14" i="22"/>
  <c r="G14" i="22"/>
  <c r="B15" i="22"/>
  <c r="C15" i="22"/>
  <c r="D15" i="22"/>
  <c r="E15" i="22"/>
  <c r="F15" i="22"/>
  <c r="G15" i="22"/>
  <c r="B16" i="22"/>
  <c r="C16" i="22"/>
  <c r="D16" i="22"/>
  <c r="E16" i="22"/>
  <c r="F16" i="22"/>
  <c r="G16" i="22"/>
  <c r="B17" i="22"/>
  <c r="C17" i="22"/>
  <c r="D17" i="22"/>
  <c r="E17" i="22"/>
  <c r="F17" i="22"/>
  <c r="G17" i="22"/>
  <c r="B18" i="22"/>
  <c r="C18" i="22"/>
  <c r="D18" i="22"/>
  <c r="E18" i="22"/>
  <c r="F18" i="22"/>
  <c r="G18" i="22"/>
  <c r="B19" i="22"/>
  <c r="C19" i="22"/>
  <c r="D19" i="22"/>
  <c r="E19" i="22"/>
  <c r="F19" i="22"/>
  <c r="G19" i="22"/>
  <c r="B20" i="22"/>
  <c r="C20" i="22"/>
  <c r="D20" i="22"/>
  <c r="E20" i="22"/>
  <c r="F20" i="22"/>
  <c r="G20" i="22"/>
  <c r="B21" i="22"/>
  <c r="C21" i="22"/>
  <c r="D21" i="22"/>
  <c r="E21" i="22"/>
  <c r="F21" i="22"/>
  <c r="G21" i="22"/>
  <c r="B22" i="22"/>
  <c r="C22" i="22"/>
  <c r="D22" i="22"/>
  <c r="E22" i="22"/>
  <c r="F22" i="22"/>
  <c r="G22" i="22"/>
  <c r="B23" i="22"/>
  <c r="C23" i="22"/>
  <c r="D23" i="22"/>
  <c r="E23" i="22"/>
  <c r="F23" i="22"/>
  <c r="G23" i="22"/>
  <c r="B24" i="22"/>
  <c r="C24" i="22"/>
  <c r="D24" i="22"/>
  <c r="E24" i="22"/>
  <c r="F24" i="22"/>
  <c r="G24" i="22"/>
  <c r="B25" i="22"/>
  <c r="C25" i="22"/>
  <c r="D25" i="22"/>
  <c r="E25" i="22"/>
  <c r="F25" i="22"/>
  <c r="G25" i="22"/>
  <c r="B26" i="22"/>
  <c r="C26" i="22"/>
  <c r="D26" i="22"/>
  <c r="E26" i="22"/>
  <c r="F26" i="22"/>
  <c r="G26" i="22"/>
  <c r="C7" i="22"/>
  <c r="D7" i="22"/>
  <c r="E7" i="22"/>
  <c r="F7" i="22"/>
  <c r="G7" i="22"/>
  <c r="B7" i="22"/>
  <c r="B8" i="15" l="1"/>
  <c r="C8" i="15"/>
  <c r="D8" i="15"/>
  <c r="E8" i="15"/>
  <c r="F8" i="15"/>
  <c r="G8" i="15"/>
  <c r="B9" i="15"/>
  <c r="C9" i="15"/>
  <c r="D9" i="15"/>
  <c r="E9" i="15"/>
  <c r="F9" i="15"/>
  <c r="G9" i="15"/>
  <c r="B10" i="15"/>
  <c r="C10" i="15"/>
  <c r="D10" i="15"/>
  <c r="E10" i="15"/>
  <c r="F10" i="15"/>
  <c r="G10" i="15"/>
  <c r="B11" i="15"/>
  <c r="C11" i="15"/>
  <c r="D11" i="15"/>
  <c r="E11" i="15"/>
  <c r="F11" i="15"/>
  <c r="G11" i="15"/>
  <c r="B12" i="15"/>
  <c r="C12" i="15"/>
  <c r="D12" i="15"/>
  <c r="E12" i="15"/>
  <c r="F12" i="15"/>
  <c r="G12" i="15"/>
  <c r="B13" i="15"/>
  <c r="C13" i="15"/>
  <c r="D13" i="15"/>
  <c r="E13" i="15"/>
  <c r="F13" i="15"/>
  <c r="G13" i="15"/>
  <c r="B14" i="15"/>
  <c r="C14" i="15"/>
  <c r="D14" i="15"/>
  <c r="E14" i="15"/>
  <c r="F14" i="15"/>
  <c r="G14" i="15"/>
  <c r="B15" i="15"/>
  <c r="C15" i="15"/>
  <c r="D15" i="15"/>
  <c r="E15" i="15"/>
  <c r="F15" i="15"/>
  <c r="G15" i="15"/>
  <c r="B16" i="15"/>
  <c r="C16" i="15"/>
  <c r="D16" i="15"/>
  <c r="E16" i="15"/>
  <c r="F16" i="15"/>
  <c r="G16" i="15"/>
  <c r="B17" i="15"/>
  <c r="C17" i="15"/>
  <c r="D17" i="15"/>
  <c r="E17" i="15"/>
  <c r="F17" i="15"/>
  <c r="G17" i="15"/>
  <c r="B18" i="15"/>
  <c r="C18" i="15"/>
  <c r="D18" i="15"/>
  <c r="E18" i="15"/>
  <c r="F18" i="15"/>
  <c r="G18" i="15"/>
  <c r="B19" i="15"/>
  <c r="C19" i="15"/>
  <c r="D19" i="15"/>
  <c r="E19" i="15"/>
  <c r="F19" i="15"/>
  <c r="G19" i="15"/>
  <c r="B20" i="15"/>
  <c r="C20" i="15"/>
  <c r="D20" i="15"/>
  <c r="E20" i="15"/>
  <c r="F20" i="15"/>
  <c r="G20" i="15"/>
  <c r="B21" i="15"/>
  <c r="C21" i="15"/>
  <c r="D21" i="15"/>
  <c r="E21" i="15"/>
  <c r="F21" i="15"/>
  <c r="G21" i="15"/>
  <c r="B22" i="15"/>
  <c r="C22" i="15"/>
  <c r="D22" i="15"/>
  <c r="E22" i="15"/>
  <c r="F22" i="15"/>
  <c r="G22" i="15"/>
  <c r="B23" i="15"/>
  <c r="C23" i="15"/>
  <c r="D23" i="15"/>
  <c r="E23" i="15"/>
  <c r="F23" i="15"/>
  <c r="G23" i="15"/>
  <c r="B24" i="15"/>
  <c r="C24" i="15"/>
  <c r="D24" i="15"/>
  <c r="E24" i="15"/>
  <c r="F24" i="15"/>
  <c r="G24" i="15"/>
  <c r="B25" i="15"/>
  <c r="C25" i="15"/>
  <c r="D25" i="15"/>
  <c r="E25" i="15"/>
  <c r="F25" i="15"/>
  <c r="G25" i="15"/>
  <c r="B26" i="15"/>
  <c r="C26" i="15"/>
  <c r="D26" i="15"/>
  <c r="E26" i="15"/>
  <c r="F26" i="15"/>
  <c r="G26" i="15"/>
  <c r="C7" i="15"/>
  <c r="D7" i="15"/>
  <c r="E7" i="15"/>
  <c r="F7" i="15"/>
  <c r="G7" i="15"/>
  <c r="B7" i="15"/>
  <c r="B8" i="8" l="1"/>
  <c r="C8" i="8"/>
  <c r="D8" i="8"/>
  <c r="E8" i="8"/>
  <c r="F8" i="8"/>
  <c r="G8" i="8"/>
  <c r="B9" i="8"/>
  <c r="C9" i="8"/>
  <c r="D9" i="8"/>
  <c r="E9" i="8"/>
  <c r="F9" i="8"/>
  <c r="G9" i="8"/>
  <c r="B10" i="8"/>
  <c r="C10" i="8"/>
  <c r="D10" i="8"/>
  <c r="E10" i="8"/>
  <c r="F10" i="8"/>
  <c r="G10" i="8"/>
  <c r="B11" i="8"/>
  <c r="C11" i="8"/>
  <c r="D11" i="8"/>
  <c r="E11" i="8"/>
  <c r="F11" i="8"/>
  <c r="G11" i="8"/>
  <c r="B12" i="8"/>
  <c r="C12" i="8"/>
  <c r="D12" i="8"/>
  <c r="E12" i="8"/>
  <c r="F12" i="8"/>
  <c r="G12" i="8"/>
  <c r="B13" i="8"/>
  <c r="C13" i="8"/>
  <c r="D13" i="8"/>
  <c r="E13" i="8"/>
  <c r="F13" i="8"/>
  <c r="G13" i="8"/>
  <c r="B14" i="8"/>
  <c r="C14" i="8"/>
  <c r="D14" i="8"/>
  <c r="E14" i="8"/>
  <c r="F14" i="8"/>
  <c r="G14" i="8"/>
  <c r="B15" i="8"/>
  <c r="C15" i="8"/>
  <c r="D15" i="8"/>
  <c r="E15" i="8"/>
  <c r="F15" i="8"/>
  <c r="G15" i="8"/>
  <c r="B16" i="8"/>
  <c r="C16" i="8"/>
  <c r="D16" i="8"/>
  <c r="E16" i="8"/>
  <c r="F16" i="8"/>
  <c r="G16" i="8"/>
  <c r="B17" i="8"/>
  <c r="C17" i="8"/>
  <c r="D17" i="8"/>
  <c r="E17" i="8"/>
  <c r="F17" i="8"/>
  <c r="G17" i="8"/>
  <c r="B18" i="8"/>
  <c r="C18" i="8"/>
  <c r="D18" i="8"/>
  <c r="E18" i="8"/>
  <c r="F18" i="8"/>
  <c r="G18" i="8"/>
  <c r="B19" i="8"/>
  <c r="C19" i="8"/>
  <c r="D19" i="8"/>
  <c r="E19" i="8"/>
  <c r="F19" i="8"/>
  <c r="G19" i="8"/>
  <c r="B20" i="8"/>
  <c r="C20" i="8"/>
  <c r="D20" i="8"/>
  <c r="E20" i="8"/>
  <c r="F20" i="8"/>
  <c r="G20" i="8"/>
  <c r="B21" i="8"/>
  <c r="C21" i="8"/>
  <c r="D21" i="8"/>
  <c r="E21" i="8"/>
  <c r="F21" i="8"/>
  <c r="G21" i="8"/>
  <c r="B22" i="8"/>
  <c r="C22" i="8"/>
  <c r="D22" i="8"/>
  <c r="E22" i="8"/>
  <c r="F22" i="8"/>
  <c r="G22" i="8"/>
  <c r="B23" i="8"/>
  <c r="C23" i="8"/>
  <c r="D23" i="8"/>
  <c r="E23" i="8"/>
  <c r="F23" i="8"/>
  <c r="G23" i="8"/>
  <c r="B24" i="8"/>
  <c r="C24" i="8"/>
  <c r="D24" i="8"/>
  <c r="E24" i="8"/>
  <c r="F24" i="8"/>
  <c r="G24" i="8"/>
  <c r="B25" i="8"/>
  <c r="C25" i="8"/>
  <c r="D25" i="8"/>
  <c r="E25" i="8"/>
  <c r="F25" i="8"/>
  <c r="G25" i="8"/>
  <c r="B26" i="8"/>
  <c r="C26" i="8"/>
  <c r="D26" i="8"/>
  <c r="E26" i="8"/>
  <c r="F26" i="8"/>
  <c r="G26" i="8"/>
  <c r="C7" i="8"/>
  <c r="D7" i="8"/>
  <c r="E7" i="8"/>
  <c r="F7" i="8"/>
  <c r="G7" i="8"/>
  <c r="B7" i="8"/>
</calcChain>
</file>

<file path=xl/sharedStrings.xml><?xml version="1.0" encoding="utf-8"?>
<sst xmlns="http://schemas.openxmlformats.org/spreadsheetml/2006/main" count="1570" uniqueCount="81">
  <si>
    <t>DOMENIUL PREGATIRII DE BAZĂ</t>
  </si>
  <si>
    <t>Energetică</t>
  </si>
  <si>
    <t>Informatică</t>
  </si>
  <si>
    <t>Sportiv</t>
  </si>
  <si>
    <t>Mecanică</t>
  </si>
  <si>
    <t>Servicii</t>
  </si>
  <si>
    <t>Textile-pielărie</t>
  </si>
  <si>
    <t>Silvicultură</t>
  </si>
  <si>
    <t>Fabricarea produselor din lemn</t>
  </si>
  <si>
    <t>Economic</t>
  </si>
  <si>
    <t>Transporturi</t>
  </si>
  <si>
    <t>Turism şi alimentaţie</t>
  </si>
  <si>
    <t>Estetica şi igiena corpului omenesc</t>
  </si>
  <si>
    <t>Industrie alimentară</t>
  </si>
  <si>
    <t>Electronică automatizări</t>
  </si>
  <si>
    <t>Sănătate și asistență pedagogică</t>
  </si>
  <si>
    <t>Agricultură</t>
  </si>
  <si>
    <t>Construcţii, instalaţii şi lucrări publice</t>
  </si>
  <si>
    <t>Protecţia mediului</t>
  </si>
  <si>
    <t>Comerț</t>
  </si>
  <si>
    <t>Producţie media</t>
  </si>
  <si>
    <t>Masă, Zi, An I - 
Nr. clase</t>
  </si>
  <si>
    <t>Masă, Seral, An I - 
Nr. clase</t>
  </si>
  <si>
    <t>Special, Zi, An I -
Nr. clase</t>
  </si>
  <si>
    <t>Masă, Zi, An I - 
Nr. locuri</t>
  </si>
  <si>
    <t>Masă, Seral, An I -
Nr. locuri</t>
  </si>
  <si>
    <t>Special, Zi, An I -
Nr. locuri</t>
  </si>
  <si>
    <t>Sursa datelor: SIIR</t>
  </si>
  <si>
    <t>Regiunea Bucureşti - Ilfov</t>
  </si>
  <si>
    <t>PLANUL DE ŞCOLARIZARE PENTRU ŞCOALA POSTLICEALĂ, anul şcolar 2019-2020</t>
  </si>
  <si>
    <t xml:space="preserve">Alba </t>
  </si>
  <si>
    <t>Braşov</t>
  </si>
  <si>
    <t>Covasna</t>
  </si>
  <si>
    <t>Mureş</t>
  </si>
  <si>
    <t>Sibiu</t>
  </si>
  <si>
    <t>Regiunea Centru</t>
  </si>
  <si>
    <t>Bacău</t>
  </si>
  <si>
    <t>Botoşani</t>
  </si>
  <si>
    <t>Iaşi</t>
  </si>
  <si>
    <t>Neamţ</t>
  </si>
  <si>
    <t>Suceava</t>
  </si>
  <si>
    <t>Vaslui</t>
  </si>
  <si>
    <t>Regiunea Nord - Est</t>
  </si>
  <si>
    <t>Bihor</t>
  </si>
  <si>
    <t>Bistriţa-Năsăud</t>
  </si>
  <si>
    <t>Cluj</t>
  </si>
  <si>
    <t>Maramureş</t>
  </si>
  <si>
    <t>Sălaj</t>
  </si>
  <si>
    <t>Satu Mare</t>
  </si>
  <si>
    <t>Regiunea Nord - Vest</t>
  </si>
  <si>
    <t>Brăila</t>
  </si>
  <si>
    <t>Buzău</t>
  </si>
  <si>
    <t>Constanţa</t>
  </si>
  <si>
    <t>Galaţi</t>
  </si>
  <si>
    <t>Tulcea</t>
  </si>
  <si>
    <t>Vrancea</t>
  </si>
  <si>
    <t>Regiunea Sud - Est</t>
  </si>
  <si>
    <t>Argeş</t>
  </si>
  <si>
    <t>Călăraşi</t>
  </si>
  <si>
    <t>Dâmboviţa</t>
  </si>
  <si>
    <t>Giurgiu</t>
  </si>
  <si>
    <t>Ialomiţa</t>
  </si>
  <si>
    <t>Prahova</t>
  </si>
  <si>
    <t>Teleorman</t>
  </si>
  <si>
    <t>Regiunea Sud - Muntenia</t>
  </si>
  <si>
    <t>Dolj</t>
  </si>
  <si>
    <t>Gorj</t>
  </si>
  <si>
    <t>Mehedinţi</t>
  </si>
  <si>
    <t>Olt</t>
  </si>
  <si>
    <t>Vâlcea</t>
  </si>
  <si>
    <t>Regiunea Sud - Vest Oltenia</t>
  </si>
  <si>
    <t>Arad</t>
  </si>
  <si>
    <t>Caraş-Severin</t>
  </si>
  <si>
    <t>Hunedoara</t>
  </si>
  <si>
    <t>Timiş</t>
  </si>
  <si>
    <t>Regiunea Vest</t>
  </si>
  <si>
    <t>Municipiul Bucureşti</t>
  </si>
  <si>
    <t>Ilfov</t>
  </si>
  <si>
    <t>Judeţul</t>
  </si>
  <si>
    <t>Harghita</t>
  </si>
  <si>
    <t>Total naţional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</si>
</sst>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  <scheme val="minor"/>
    </font>
    <font>
      <b/>
      <sz val="12"/>
      <name val="Calibri"/>
      <family val="2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indexed="63"/>
      </patternFill>
    </fill>
    <fill>
      <patternFill patternType="solid"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2" borderId="0"/>
    <xf numFmtId="0" fontId="2" fillId="2" borderId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0" fillId="0" borderId="0" xfId="0" applyAlignment="1">
      <alignment horizontal="right"/>
    </xf>
    <xf numFmtId="0" fontId="0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Total naţional</a:t>
            </a:r>
          </a:p>
        </c:rich>
      </c:tx>
      <c:layout>
        <c:manualLayout>
          <c:xMode val="edge"/>
          <c:yMode val="edge"/>
          <c:x val="0.14783581790838238"/>
          <c:y val="1.937046004842615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RO!$C$6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RO!$A$7:$A$26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RO!$C$7:$C$26</c:f>
              <c:numCache>
                <c:formatCode>General</c:formatCode>
                <c:ptCount val="20"/>
                <c:pt idx="0">
                  <c:v>618</c:v>
                </c:pt>
                <c:pt idx="1">
                  <c:v>308</c:v>
                </c:pt>
                <c:pt idx="2">
                  <c:v>420</c:v>
                </c:pt>
                <c:pt idx="3">
                  <c:v>728</c:v>
                </c:pt>
                <c:pt idx="4">
                  <c:v>781</c:v>
                </c:pt>
                <c:pt idx="5">
                  <c:v>224</c:v>
                </c:pt>
                <c:pt idx="6">
                  <c:v>336</c:v>
                </c:pt>
                <c:pt idx="7">
                  <c:v>56</c:v>
                </c:pt>
                <c:pt idx="8">
                  <c:v>728</c:v>
                </c:pt>
                <c:pt idx="9">
                  <c:v>1428</c:v>
                </c:pt>
                <c:pt idx="10">
                  <c:v>896</c:v>
                </c:pt>
                <c:pt idx="11">
                  <c:v>140</c:v>
                </c:pt>
                <c:pt idx="12">
                  <c:v>504</c:v>
                </c:pt>
                <c:pt idx="13">
                  <c:v>3990</c:v>
                </c:pt>
                <c:pt idx="14">
                  <c:v>394</c:v>
                </c:pt>
                <c:pt idx="15">
                  <c:v>420</c:v>
                </c:pt>
                <c:pt idx="16">
                  <c:v>28</c:v>
                </c:pt>
                <c:pt idx="17">
                  <c:v>392</c:v>
                </c:pt>
                <c:pt idx="18">
                  <c:v>1512</c:v>
                </c:pt>
                <c:pt idx="19">
                  <c:v>1092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550656"/>
        <c:axId val="134552192"/>
      </c:barChart>
      <c:catAx>
        <c:axId val="134550656"/>
        <c:scaling>
          <c:orientation val="minMax"/>
        </c:scaling>
        <c:delete val="0"/>
        <c:axPos val="b"/>
        <c:majorTickMark val="out"/>
        <c:minorTickMark val="none"/>
        <c:tickLblPos val="nextTo"/>
        <c:crossAx val="134552192"/>
        <c:crosses val="autoZero"/>
        <c:auto val="1"/>
        <c:lblAlgn val="ctr"/>
        <c:lblOffset val="100"/>
        <c:noMultiLvlLbl val="0"/>
      </c:catAx>
      <c:valAx>
        <c:axId val="134552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55065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Total naţional</a:t>
            </a:r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RO!$E$6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RO!$A$7:$A$26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RO!$E$7:$E$26</c:f>
              <c:numCache>
                <c:formatCode>General</c:formatCode>
                <c:ptCount val="20"/>
                <c:pt idx="0">
                  <c:v>140</c:v>
                </c:pt>
                <c:pt idx="1">
                  <c:v>28</c:v>
                </c:pt>
                <c:pt idx="2">
                  <c:v>84</c:v>
                </c:pt>
                <c:pt idx="3">
                  <c:v>168</c:v>
                </c:pt>
                <c:pt idx="4">
                  <c:v>84</c:v>
                </c:pt>
                <c:pt idx="5">
                  <c:v>28</c:v>
                </c:pt>
                <c:pt idx="6">
                  <c:v>28</c:v>
                </c:pt>
                <c:pt idx="7">
                  <c:v>28</c:v>
                </c:pt>
                <c:pt idx="8">
                  <c:v>56</c:v>
                </c:pt>
                <c:pt idx="9">
                  <c:v>196</c:v>
                </c:pt>
                <c:pt idx="10">
                  <c:v>84</c:v>
                </c:pt>
                <c:pt idx="11">
                  <c:v>0</c:v>
                </c:pt>
                <c:pt idx="12">
                  <c:v>56</c:v>
                </c:pt>
                <c:pt idx="13">
                  <c:v>0</c:v>
                </c:pt>
                <c:pt idx="14">
                  <c:v>28</c:v>
                </c:pt>
                <c:pt idx="15">
                  <c:v>0</c:v>
                </c:pt>
                <c:pt idx="16">
                  <c:v>0</c:v>
                </c:pt>
                <c:pt idx="17">
                  <c:v>28</c:v>
                </c:pt>
                <c:pt idx="18">
                  <c:v>196</c:v>
                </c:pt>
                <c:pt idx="19">
                  <c:v>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931328"/>
        <c:axId val="149468288"/>
      </c:barChart>
      <c:catAx>
        <c:axId val="148931328"/>
        <c:scaling>
          <c:orientation val="minMax"/>
        </c:scaling>
        <c:delete val="0"/>
        <c:axPos val="b"/>
        <c:majorTickMark val="out"/>
        <c:minorTickMark val="none"/>
        <c:tickLblPos val="nextTo"/>
        <c:crossAx val="149468288"/>
        <c:crosses val="autoZero"/>
        <c:auto val="1"/>
        <c:lblAlgn val="ctr"/>
        <c:lblOffset val="100"/>
        <c:noMultiLvlLbl val="0"/>
      </c:catAx>
      <c:valAx>
        <c:axId val="149468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9313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Centru</a:t>
            </a:r>
            <a:endParaRPr lang="ro-RO" sz="1000"/>
          </a:p>
        </c:rich>
      </c:tx>
      <c:layout>
        <c:manualLayout>
          <c:xMode val="edge"/>
          <c:yMode val="edge"/>
          <c:x val="0.14783581790838238"/>
          <c:y val="1.937046004842615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CENTRU'!$C$6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CENTRU'!$A$7:$A$26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CENTRU'!$C$7:$C$26</c:f>
              <c:numCache>
                <c:formatCode>General</c:formatCode>
                <c:ptCount val="20"/>
                <c:pt idx="0">
                  <c:v>196</c:v>
                </c:pt>
                <c:pt idx="1">
                  <c:v>0</c:v>
                </c:pt>
                <c:pt idx="2">
                  <c:v>28</c:v>
                </c:pt>
                <c:pt idx="3">
                  <c:v>140</c:v>
                </c:pt>
                <c:pt idx="4">
                  <c:v>0</c:v>
                </c:pt>
                <c:pt idx="5">
                  <c:v>0</c:v>
                </c:pt>
                <c:pt idx="6">
                  <c:v>28</c:v>
                </c:pt>
                <c:pt idx="7">
                  <c:v>0</c:v>
                </c:pt>
                <c:pt idx="8">
                  <c:v>84</c:v>
                </c:pt>
                <c:pt idx="9">
                  <c:v>140</c:v>
                </c:pt>
                <c:pt idx="10">
                  <c:v>56</c:v>
                </c:pt>
                <c:pt idx="11">
                  <c:v>0</c:v>
                </c:pt>
                <c:pt idx="12">
                  <c:v>28</c:v>
                </c:pt>
                <c:pt idx="13">
                  <c:v>371</c:v>
                </c:pt>
                <c:pt idx="14">
                  <c:v>0</c:v>
                </c:pt>
                <c:pt idx="15">
                  <c:v>84</c:v>
                </c:pt>
                <c:pt idx="16">
                  <c:v>0</c:v>
                </c:pt>
                <c:pt idx="17">
                  <c:v>28</c:v>
                </c:pt>
                <c:pt idx="18">
                  <c:v>224</c:v>
                </c:pt>
                <c:pt idx="19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214464"/>
        <c:axId val="122097024"/>
      </c:barChart>
      <c:catAx>
        <c:axId val="121214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22097024"/>
        <c:crosses val="autoZero"/>
        <c:auto val="1"/>
        <c:lblAlgn val="ctr"/>
        <c:lblOffset val="100"/>
        <c:noMultiLvlLbl val="0"/>
      </c:catAx>
      <c:valAx>
        <c:axId val="122097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2144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 Centru</a:t>
            </a:r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CENTRU'!$E$6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CENTRU'!$A$7:$A$26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CENTRU'!$E$7:$E$26</c:f>
              <c:numCache>
                <c:formatCode>General</c:formatCode>
                <c:ptCount val="20"/>
                <c:pt idx="0">
                  <c:v>0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94720"/>
        <c:axId val="122096256"/>
      </c:barChart>
      <c:catAx>
        <c:axId val="122094720"/>
        <c:scaling>
          <c:orientation val="minMax"/>
        </c:scaling>
        <c:delete val="0"/>
        <c:axPos val="b"/>
        <c:majorTickMark val="out"/>
        <c:minorTickMark val="none"/>
        <c:tickLblPos val="nextTo"/>
        <c:crossAx val="122096256"/>
        <c:crosses val="autoZero"/>
        <c:auto val="1"/>
        <c:lblAlgn val="ctr"/>
        <c:lblOffset val="100"/>
        <c:noMultiLvlLbl val="0"/>
      </c:catAx>
      <c:valAx>
        <c:axId val="122096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09472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Nord-Est</a:t>
            </a:r>
            <a:endParaRPr lang="ro-RO" sz="1000"/>
          </a:p>
        </c:rich>
      </c:tx>
      <c:layout>
        <c:manualLayout>
          <c:xMode val="edge"/>
          <c:yMode val="edge"/>
          <c:x val="0.14783581790838238"/>
          <c:y val="1.937046004842615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NORD EST'!$C$6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NORD EST'!$A$7:$A$26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NORD EST'!$C$7:$C$26</c:f>
              <c:numCache>
                <c:formatCode>General</c:formatCode>
                <c:ptCount val="20"/>
                <c:pt idx="0">
                  <c:v>28</c:v>
                </c:pt>
                <c:pt idx="1">
                  <c:v>28</c:v>
                </c:pt>
                <c:pt idx="2">
                  <c:v>56</c:v>
                </c:pt>
                <c:pt idx="3">
                  <c:v>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84</c:v>
                </c:pt>
                <c:pt idx="9">
                  <c:v>56</c:v>
                </c:pt>
                <c:pt idx="10">
                  <c:v>84</c:v>
                </c:pt>
                <c:pt idx="11">
                  <c:v>0</c:v>
                </c:pt>
                <c:pt idx="12">
                  <c:v>0</c:v>
                </c:pt>
                <c:pt idx="13">
                  <c:v>560</c:v>
                </c:pt>
                <c:pt idx="14">
                  <c:v>28</c:v>
                </c:pt>
                <c:pt idx="15">
                  <c:v>140</c:v>
                </c:pt>
                <c:pt idx="16">
                  <c:v>0</c:v>
                </c:pt>
                <c:pt idx="17">
                  <c:v>56</c:v>
                </c:pt>
                <c:pt idx="18">
                  <c:v>84</c:v>
                </c:pt>
                <c:pt idx="19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623232"/>
        <c:axId val="122058624"/>
      </c:barChart>
      <c:catAx>
        <c:axId val="118623232"/>
        <c:scaling>
          <c:orientation val="minMax"/>
        </c:scaling>
        <c:delete val="0"/>
        <c:axPos val="b"/>
        <c:majorTickMark val="out"/>
        <c:minorTickMark val="none"/>
        <c:tickLblPos val="nextTo"/>
        <c:crossAx val="122058624"/>
        <c:crosses val="autoZero"/>
        <c:auto val="1"/>
        <c:lblAlgn val="ctr"/>
        <c:lblOffset val="100"/>
        <c:noMultiLvlLbl val="0"/>
      </c:catAx>
      <c:valAx>
        <c:axId val="122058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6232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 Nord - Est</a:t>
            </a:r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NORD EST'!$E$6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NORD EST'!$A$7:$A$26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NORD EST'!$E$7:$E$26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28</c:v>
                </c:pt>
                <c:pt idx="19">
                  <c:v>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894912"/>
        <c:axId val="118485376"/>
      </c:barChart>
      <c:catAx>
        <c:axId val="11589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18485376"/>
        <c:crosses val="autoZero"/>
        <c:auto val="1"/>
        <c:lblAlgn val="ctr"/>
        <c:lblOffset val="100"/>
        <c:noMultiLvlLbl val="0"/>
      </c:catAx>
      <c:valAx>
        <c:axId val="118485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89491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Nord-Vest</a:t>
            </a:r>
            <a:endParaRPr lang="ro-RO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NORD VEST'!$C$6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NORD VEST'!$A$7:$A$26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NORD VEST'!$C$7:$C$26</c:f>
              <c:numCache>
                <c:formatCode>General</c:formatCode>
                <c:ptCount val="20"/>
                <c:pt idx="0">
                  <c:v>56</c:v>
                </c:pt>
                <c:pt idx="1">
                  <c:v>28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0</c:v>
                </c:pt>
                <c:pt idx="6">
                  <c:v>84</c:v>
                </c:pt>
                <c:pt idx="7">
                  <c:v>0</c:v>
                </c:pt>
                <c:pt idx="8">
                  <c:v>84</c:v>
                </c:pt>
                <c:pt idx="9">
                  <c:v>140</c:v>
                </c:pt>
                <c:pt idx="10">
                  <c:v>84</c:v>
                </c:pt>
                <c:pt idx="11">
                  <c:v>0</c:v>
                </c:pt>
                <c:pt idx="12">
                  <c:v>28</c:v>
                </c:pt>
                <c:pt idx="13">
                  <c:v>399</c:v>
                </c:pt>
                <c:pt idx="14">
                  <c:v>58</c:v>
                </c:pt>
                <c:pt idx="15">
                  <c:v>0</c:v>
                </c:pt>
                <c:pt idx="16">
                  <c:v>0</c:v>
                </c:pt>
                <c:pt idx="17">
                  <c:v>56</c:v>
                </c:pt>
                <c:pt idx="18">
                  <c:v>112</c:v>
                </c:pt>
                <c:pt idx="19">
                  <c:v>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230912"/>
        <c:axId val="106232448"/>
      </c:barChart>
      <c:catAx>
        <c:axId val="106230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6232448"/>
        <c:crosses val="autoZero"/>
        <c:auto val="1"/>
        <c:lblAlgn val="ctr"/>
        <c:lblOffset val="100"/>
        <c:noMultiLvlLbl val="0"/>
      </c:catAx>
      <c:valAx>
        <c:axId val="106232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23091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 Nord - Vest</a:t>
            </a:r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NORD VEST'!$E$6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NORD VEST'!$A$7:$A$26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NORD VEST'!$E$7:$E$26</c:f>
              <c:numCache>
                <c:formatCode>General</c:formatCode>
                <c:ptCount val="20"/>
                <c:pt idx="0">
                  <c:v>56</c:v>
                </c:pt>
                <c:pt idx="1">
                  <c:v>0</c:v>
                </c:pt>
                <c:pt idx="2">
                  <c:v>0</c:v>
                </c:pt>
                <c:pt idx="3">
                  <c:v>84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28</c:v>
                </c:pt>
                <c:pt idx="8">
                  <c:v>0</c:v>
                </c:pt>
                <c:pt idx="9">
                  <c:v>28</c:v>
                </c:pt>
                <c:pt idx="10">
                  <c:v>28</c:v>
                </c:pt>
                <c:pt idx="11">
                  <c:v>0</c:v>
                </c:pt>
                <c:pt idx="12">
                  <c:v>28</c:v>
                </c:pt>
                <c:pt idx="13">
                  <c:v>0</c:v>
                </c:pt>
                <c:pt idx="14">
                  <c:v>28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28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847168"/>
        <c:axId val="115848704"/>
      </c:barChart>
      <c:catAx>
        <c:axId val="115847168"/>
        <c:scaling>
          <c:orientation val="minMax"/>
        </c:scaling>
        <c:delete val="0"/>
        <c:axPos val="b"/>
        <c:majorTickMark val="out"/>
        <c:minorTickMark val="none"/>
        <c:tickLblPos val="nextTo"/>
        <c:crossAx val="115848704"/>
        <c:crosses val="autoZero"/>
        <c:auto val="1"/>
        <c:lblAlgn val="ctr"/>
        <c:lblOffset val="100"/>
        <c:noMultiLvlLbl val="0"/>
      </c:catAx>
      <c:valAx>
        <c:axId val="115848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584716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Sud - Est</a:t>
            </a:r>
            <a:r>
              <a:rPr lang="vi-VN" sz="1000"/>
              <a:t/>
            </a:r>
            <a:br>
              <a:rPr lang="vi-VN" sz="1000"/>
            </a:br>
            <a:endParaRPr lang="ro-RO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SUD EST'!$C$6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SUD EST'!$A$7:$A$26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SUD EST'!$C$7:$C$26</c:f>
              <c:numCache>
                <c:formatCode>General</c:formatCode>
                <c:ptCount val="20"/>
                <c:pt idx="0">
                  <c:v>56</c:v>
                </c:pt>
                <c:pt idx="1">
                  <c:v>112</c:v>
                </c:pt>
                <c:pt idx="2">
                  <c:v>84</c:v>
                </c:pt>
                <c:pt idx="3">
                  <c:v>56</c:v>
                </c:pt>
                <c:pt idx="4">
                  <c:v>140</c:v>
                </c:pt>
                <c:pt idx="5">
                  <c:v>28</c:v>
                </c:pt>
                <c:pt idx="6">
                  <c:v>84</c:v>
                </c:pt>
                <c:pt idx="7">
                  <c:v>28</c:v>
                </c:pt>
                <c:pt idx="8">
                  <c:v>168</c:v>
                </c:pt>
                <c:pt idx="9">
                  <c:v>168</c:v>
                </c:pt>
                <c:pt idx="10">
                  <c:v>112</c:v>
                </c:pt>
                <c:pt idx="11">
                  <c:v>0</c:v>
                </c:pt>
                <c:pt idx="12">
                  <c:v>84</c:v>
                </c:pt>
                <c:pt idx="13">
                  <c:v>504</c:v>
                </c:pt>
                <c:pt idx="14">
                  <c:v>84</c:v>
                </c:pt>
                <c:pt idx="15">
                  <c:v>28</c:v>
                </c:pt>
                <c:pt idx="16">
                  <c:v>0</c:v>
                </c:pt>
                <c:pt idx="17">
                  <c:v>28</c:v>
                </c:pt>
                <c:pt idx="18">
                  <c:v>168</c:v>
                </c:pt>
                <c:pt idx="19">
                  <c:v>112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10464"/>
        <c:axId val="21333120"/>
      </c:barChart>
      <c:catAx>
        <c:axId val="21310464"/>
        <c:scaling>
          <c:orientation val="minMax"/>
        </c:scaling>
        <c:delete val="0"/>
        <c:axPos val="b"/>
        <c:majorTickMark val="out"/>
        <c:minorTickMark val="none"/>
        <c:tickLblPos val="nextTo"/>
        <c:crossAx val="21333120"/>
        <c:crosses val="autoZero"/>
        <c:auto val="1"/>
        <c:lblAlgn val="ctr"/>
        <c:lblOffset val="100"/>
        <c:noMultiLvlLbl val="0"/>
      </c:catAx>
      <c:valAx>
        <c:axId val="21333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104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 Sud-Est</a:t>
            </a:r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SUD EST'!$E$6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SUD EST'!$A$7:$A$26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SUD EST'!$E$7:$E$26</c:f>
              <c:numCache>
                <c:formatCode>General</c:formatCode>
                <c:ptCount val="20"/>
                <c:pt idx="0">
                  <c:v>56</c:v>
                </c:pt>
                <c:pt idx="1">
                  <c:v>0</c:v>
                </c:pt>
                <c:pt idx="2">
                  <c:v>0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84</c:v>
                </c:pt>
                <c:pt idx="10">
                  <c:v>0</c:v>
                </c:pt>
                <c:pt idx="11">
                  <c:v>0</c:v>
                </c:pt>
                <c:pt idx="12">
                  <c:v>28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28</c:v>
                </c:pt>
                <c:pt idx="18">
                  <c:v>28</c:v>
                </c:pt>
                <c:pt idx="19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47648"/>
        <c:axId val="108724224"/>
      </c:barChart>
      <c:catAx>
        <c:axId val="107547648"/>
        <c:scaling>
          <c:orientation val="minMax"/>
        </c:scaling>
        <c:delete val="0"/>
        <c:axPos val="b"/>
        <c:majorTickMark val="out"/>
        <c:minorTickMark val="none"/>
        <c:tickLblPos val="nextTo"/>
        <c:crossAx val="108724224"/>
        <c:crosses val="autoZero"/>
        <c:auto val="1"/>
        <c:lblAlgn val="ctr"/>
        <c:lblOffset val="100"/>
        <c:noMultiLvlLbl val="0"/>
      </c:catAx>
      <c:valAx>
        <c:axId val="10872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5476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Sud Muntenia</a:t>
            </a:r>
            <a:r>
              <a:rPr lang="vi-VN" sz="1000"/>
              <a:t/>
            </a:r>
            <a:br>
              <a:rPr lang="vi-VN" sz="1000"/>
            </a:br>
            <a:endParaRPr lang="ro-RO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SUD MUNTENIA'!$C$6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SUD MUNTENIA'!$A$7:$A$26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SUD MUNTENIA'!$C$7:$C$26</c:f>
              <c:numCache>
                <c:formatCode>General</c:formatCode>
                <c:ptCount val="20"/>
                <c:pt idx="0">
                  <c:v>140</c:v>
                </c:pt>
                <c:pt idx="1">
                  <c:v>56</c:v>
                </c:pt>
                <c:pt idx="2">
                  <c:v>0</c:v>
                </c:pt>
                <c:pt idx="3">
                  <c:v>112</c:v>
                </c:pt>
                <c:pt idx="4">
                  <c:v>53</c:v>
                </c:pt>
                <c:pt idx="5">
                  <c:v>28</c:v>
                </c:pt>
                <c:pt idx="6">
                  <c:v>0</c:v>
                </c:pt>
                <c:pt idx="7">
                  <c:v>28</c:v>
                </c:pt>
                <c:pt idx="8">
                  <c:v>196</c:v>
                </c:pt>
                <c:pt idx="9">
                  <c:v>112</c:v>
                </c:pt>
                <c:pt idx="10">
                  <c:v>112</c:v>
                </c:pt>
                <c:pt idx="11">
                  <c:v>0</c:v>
                </c:pt>
                <c:pt idx="12">
                  <c:v>84</c:v>
                </c:pt>
                <c:pt idx="13">
                  <c:v>588</c:v>
                </c:pt>
                <c:pt idx="14">
                  <c:v>56</c:v>
                </c:pt>
                <c:pt idx="15">
                  <c:v>56</c:v>
                </c:pt>
                <c:pt idx="16">
                  <c:v>28</c:v>
                </c:pt>
                <c:pt idx="17">
                  <c:v>56</c:v>
                </c:pt>
                <c:pt idx="18">
                  <c:v>84</c:v>
                </c:pt>
                <c:pt idx="19">
                  <c:v>224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026496"/>
        <c:axId val="106033536"/>
      </c:barChart>
      <c:catAx>
        <c:axId val="126026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33536"/>
        <c:crosses val="autoZero"/>
        <c:auto val="1"/>
        <c:lblAlgn val="ctr"/>
        <c:lblOffset val="100"/>
        <c:noMultiLvlLbl val="0"/>
      </c:catAx>
      <c:valAx>
        <c:axId val="106033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02649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 Sud Muntenia</a:t>
            </a:r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SUD MUNTENIA'!$E$6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SUD MUNTENIA'!$A$7:$A$26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SUD MUNTENIA'!$E$7:$E$26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28</c:v>
                </c:pt>
                <c:pt idx="10">
                  <c:v>28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84</c:v>
                </c:pt>
                <c:pt idx="19">
                  <c:v>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723968"/>
        <c:axId val="86729856"/>
      </c:barChart>
      <c:catAx>
        <c:axId val="86723968"/>
        <c:scaling>
          <c:orientation val="minMax"/>
        </c:scaling>
        <c:delete val="0"/>
        <c:axPos val="b"/>
        <c:majorTickMark val="out"/>
        <c:minorTickMark val="none"/>
        <c:tickLblPos val="nextTo"/>
        <c:crossAx val="86729856"/>
        <c:crosses val="autoZero"/>
        <c:auto val="1"/>
        <c:lblAlgn val="ctr"/>
        <c:lblOffset val="100"/>
        <c:noMultiLvlLbl val="0"/>
      </c:catAx>
      <c:valAx>
        <c:axId val="86729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72396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Sud - Vest Oltenia</a:t>
            </a:r>
            <a:endParaRPr lang="ro-RO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SUD VEST OLTENIA'!$C$6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SUD VEST OLTENIA'!$A$7:$A$26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SUD VEST OLTENIA'!$C$7:$C$26</c:f>
              <c:numCache>
                <c:formatCode>General</c:formatCode>
                <c:ptCount val="20"/>
                <c:pt idx="0">
                  <c:v>112</c:v>
                </c:pt>
                <c:pt idx="1">
                  <c:v>0</c:v>
                </c:pt>
                <c:pt idx="2">
                  <c:v>56</c:v>
                </c:pt>
                <c:pt idx="3">
                  <c:v>140</c:v>
                </c:pt>
                <c:pt idx="4">
                  <c:v>224</c:v>
                </c:pt>
                <c:pt idx="5">
                  <c:v>112</c:v>
                </c:pt>
                <c:pt idx="6">
                  <c:v>112</c:v>
                </c:pt>
                <c:pt idx="7">
                  <c:v>0</c:v>
                </c:pt>
                <c:pt idx="8">
                  <c:v>112</c:v>
                </c:pt>
                <c:pt idx="9">
                  <c:v>504</c:v>
                </c:pt>
                <c:pt idx="10">
                  <c:v>224</c:v>
                </c:pt>
                <c:pt idx="11">
                  <c:v>28</c:v>
                </c:pt>
                <c:pt idx="12">
                  <c:v>84</c:v>
                </c:pt>
                <c:pt idx="13">
                  <c:v>784</c:v>
                </c:pt>
                <c:pt idx="14">
                  <c:v>84</c:v>
                </c:pt>
                <c:pt idx="15">
                  <c:v>56</c:v>
                </c:pt>
                <c:pt idx="16">
                  <c:v>0</c:v>
                </c:pt>
                <c:pt idx="17">
                  <c:v>56</c:v>
                </c:pt>
                <c:pt idx="18">
                  <c:v>504</c:v>
                </c:pt>
                <c:pt idx="19">
                  <c:v>140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055168"/>
        <c:axId val="43938176"/>
      </c:barChart>
      <c:catAx>
        <c:axId val="44055168"/>
        <c:scaling>
          <c:orientation val="minMax"/>
        </c:scaling>
        <c:delete val="0"/>
        <c:axPos val="b"/>
        <c:majorTickMark val="out"/>
        <c:minorTickMark val="none"/>
        <c:tickLblPos val="nextTo"/>
        <c:crossAx val="43938176"/>
        <c:crosses val="autoZero"/>
        <c:auto val="1"/>
        <c:lblAlgn val="ctr"/>
        <c:lblOffset val="100"/>
        <c:noMultiLvlLbl val="0"/>
      </c:catAx>
      <c:valAx>
        <c:axId val="43938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05516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 Sud -</a:t>
            </a:r>
            <a:r>
              <a:rPr lang="ro-RO" sz="1000" baseline="0"/>
              <a:t> Vest Oltenia</a:t>
            </a:r>
            <a:r>
              <a:rPr lang="vi-VN" sz="1000"/>
              <a:t/>
            </a:r>
            <a:br>
              <a:rPr lang="vi-VN" sz="1000"/>
            </a:br>
            <a:endParaRPr lang="ro-RO" sz="1000"/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SUD VEST OLTENIA'!$E$6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SUD VEST OLTENIA'!$A$7:$A$26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SUD VEST OLTENIA'!$E$7:$E$26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</c:v>
                </c:pt>
                <c:pt idx="9">
                  <c:v>0</c:v>
                </c:pt>
                <c:pt idx="10">
                  <c:v>28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28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888384"/>
        <c:axId val="126112128"/>
      </c:barChart>
      <c:catAx>
        <c:axId val="125888384"/>
        <c:scaling>
          <c:orientation val="minMax"/>
        </c:scaling>
        <c:delete val="0"/>
        <c:axPos val="b"/>
        <c:majorTickMark val="out"/>
        <c:minorTickMark val="none"/>
        <c:tickLblPos val="nextTo"/>
        <c:crossAx val="126112128"/>
        <c:crosses val="autoZero"/>
        <c:auto val="1"/>
        <c:lblAlgn val="ctr"/>
        <c:lblOffset val="100"/>
        <c:noMultiLvlLbl val="0"/>
      </c:catAx>
      <c:valAx>
        <c:axId val="126112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8883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Vest</a:t>
            </a:r>
            <a:endParaRPr lang="ro-RO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VEST'!$C$6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VEST'!$A$7:$A$26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VEST'!$C$7:$C$26</c:f>
              <c:numCache>
                <c:formatCode>General</c:formatCode>
                <c:ptCount val="20"/>
                <c:pt idx="0">
                  <c:v>30</c:v>
                </c:pt>
                <c:pt idx="1">
                  <c:v>56</c:v>
                </c:pt>
                <c:pt idx="2">
                  <c:v>84</c:v>
                </c:pt>
                <c:pt idx="3">
                  <c:v>28</c:v>
                </c:pt>
                <c:pt idx="4">
                  <c:v>56</c:v>
                </c:pt>
                <c:pt idx="5">
                  <c:v>28</c:v>
                </c:pt>
                <c:pt idx="6">
                  <c:v>28</c:v>
                </c:pt>
                <c:pt idx="7">
                  <c:v>0</c:v>
                </c:pt>
                <c:pt idx="8">
                  <c:v>0</c:v>
                </c:pt>
                <c:pt idx="9">
                  <c:v>168</c:v>
                </c:pt>
                <c:pt idx="10">
                  <c:v>168</c:v>
                </c:pt>
                <c:pt idx="11">
                  <c:v>56</c:v>
                </c:pt>
                <c:pt idx="12">
                  <c:v>112</c:v>
                </c:pt>
                <c:pt idx="13">
                  <c:v>364</c:v>
                </c:pt>
                <c:pt idx="14">
                  <c:v>56</c:v>
                </c:pt>
                <c:pt idx="15">
                  <c:v>56</c:v>
                </c:pt>
                <c:pt idx="16">
                  <c:v>0</c:v>
                </c:pt>
                <c:pt idx="17">
                  <c:v>84</c:v>
                </c:pt>
                <c:pt idx="18">
                  <c:v>224</c:v>
                </c:pt>
                <c:pt idx="19">
                  <c:v>224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34112"/>
        <c:axId val="126497920"/>
      </c:barChart>
      <c:catAx>
        <c:axId val="10343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26497920"/>
        <c:crosses val="autoZero"/>
        <c:auto val="1"/>
        <c:lblAlgn val="ctr"/>
        <c:lblOffset val="100"/>
        <c:noMultiLvlLbl val="0"/>
      </c:catAx>
      <c:valAx>
        <c:axId val="126497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43411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Zi,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</a:t>
            </a:r>
            <a:r>
              <a:rPr lang="ro-RO" sz="1000" baseline="0"/>
              <a:t> Bucureşti - Ilfov</a:t>
            </a:r>
            <a:r>
              <a:rPr lang="vi-VN" sz="1000"/>
              <a:t/>
            </a:r>
            <a:br>
              <a:rPr lang="vi-VN" sz="1000"/>
            </a:br>
            <a:endParaRPr lang="ro-RO" sz="10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BUCURESTI ILFOV'!$C$6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BUCURESTI ILFOV'!$A$7:$A$26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BUCURESTI ILFOV'!$C$7:$C$26</c:f>
              <c:numCache>
                <c:formatCode>General</c:formatCode>
                <c:ptCount val="20"/>
                <c:pt idx="0">
                  <c:v>0</c:v>
                </c:pt>
                <c:pt idx="1">
                  <c:v>28</c:v>
                </c:pt>
                <c:pt idx="2">
                  <c:v>0</c:v>
                </c:pt>
                <c:pt idx="3">
                  <c:v>84</c:v>
                </c:pt>
                <c:pt idx="4">
                  <c:v>196</c:v>
                </c:pt>
                <c:pt idx="5">
                  <c:v>28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140</c:v>
                </c:pt>
                <c:pt idx="10">
                  <c:v>56</c:v>
                </c:pt>
                <c:pt idx="11">
                  <c:v>56</c:v>
                </c:pt>
                <c:pt idx="12">
                  <c:v>84</c:v>
                </c:pt>
                <c:pt idx="13">
                  <c:v>420</c:v>
                </c:pt>
                <c:pt idx="14">
                  <c:v>28</c:v>
                </c:pt>
                <c:pt idx="15">
                  <c:v>0</c:v>
                </c:pt>
                <c:pt idx="16">
                  <c:v>0</c:v>
                </c:pt>
                <c:pt idx="17">
                  <c:v>28</c:v>
                </c:pt>
                <c:pt idx="18">
                  <c:v>112</c:v>
                </c:pt>
                <c:pt idx="19">
                  <c:v>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81344"/>
        <c:axId val="112682880"/>
      </c:barChart>
      <c:catAx>
        <c:axId val="112681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82880"/>
        <c:crosses val="autoZero"/>
        <c:auto val="1"/>
        <c:lblAlgn val="ctr"/>
        <c:lblOffset val="100"/>
        <c:noMultiLvlLbl val="0"/>
      </c:catAx>
      <c:valAx>
        <c:axId val="112682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68134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/>
              <a:t>Numărul de locuri în planul de şcolarizare pentru învăţământul postliceal, învăţământ de m</a:t>
            </a:r>
            <a:r>
              <a:rPr lang="vi-VN" sz="1000"/>
              <a:t>asă, </a:t>
            </a:r>
            <a:r>
              <a:rPr lang="ro-RO" sz="1000"/>
              <a:t>SERAL</a:t>
            </a:r>
            <a:r>
              <a:rPr lang="vi-VN" sz="1000"/>
              <a:t>, An I – </a:t>
            </a:r>
            <a:r>
              <a:rPr lang="ro-RO" sz="1000"/>
              <a:t>an şcolar 2019-2020</a:t>
            </a:r>
          </a:p>
          <a:p>
            <a:pPr>
              <a:defRPr sz="1000"/>
            </a:pPr>
            <a:r>
              <a:rPr lang="ro-RO" sz="1000"/>
              <a:t>Regiunea Bucureşti - Ilfov</a:t>
            </a:r>
            <a:r>
              <a:rPr lang="vi-VN" sz="1000"/>
              <a:t/>
            </a:r>
            <a:br>
              <a:rPr lang="vi-VN" sz="1000"/>
            </a:br>
            <a:endParaRPr lang="ro-RO" sz="1000"/>
          </a:p>
        </c:rich>
      </c:tx>
      <c:layout>
        <c:manualLayout>
          <c:xMode val="edge"/>
          <c:yMode val="edge"/>
          <c:x val="0.12436698337798298"/>
          <c:y val="2.614379084967320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 BUCURESTI ILFOV'!$E$6</c:f>
              <c:strCache>
                <c:ptCount val="1"/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 BUCURESTI ILFOV'!$A$7:$A$26</c:f>
              <c:strCache>
                <c:ptCount val="20"/>
                <c:pt idx="0">
                  <c:v>Agricultură</c:v>
                </c:pt>
                <c:pt idx="1">
                  <c:v>Comerț</c:v>
                </c:pt>
                <c:pt idx="2">
                  <c:v>Construcţii, instalaţii şi lucrări publice</c:v>
                </c:pt>
                <c:pt idx="3">
                  <c:v>Economic</c:v>
                </c:pt>
                <c:pt idx="4">
                  <c:v>Electronică automatizări</c:v>
                </c:pt>
                <c:pt idx="5">
                  <c:v>Energetică</c:v>
                </c:pt>
                <c:pt idx="6">
                  <c:v>Estetica şi igiena corpului omenesc</c:v>
                </c:pt>
                <c:pt idx="7">
                  <c:v>Fabricarea produselor din lemn</c:v>
                </c:pt>
                <c:pt idx="8">
                  <c:v>Industrie alimentară</c:v>
                </c:pt>
                <c:pt idx="9">
                  <c:v>Informatică</c:v>
                </c:pt>
                <c:pt idx="10">
                  <c:v>Mecanică</c:v>
                </c:pt>
                <c:pt idx="11">
                  <c:v>Producţie media</c:v>
                </c:pt>
                <c:pt idx="12">
                  <c:v>Protecţia mediului</c:v>
                </c:pt>
                <c:pt idx="13">
                  <c:v>Sănătate și asistență pedagogică</c:v>
                </c:pt>
                <c:pt idx="14">
                  <c:v>Servicii</c:v>
                </c:pt>
                <c:pt idx="15">
                  <c:v>Silvicultură</c:v>
                </c:pt>
                <c:pt idx="16">
                  <c:v>Sportiv</c:v>
                </c:pt>
                <c:pt idx="17">
                  <c:v>Textile-pielărie</c:v>
                </c:pt>
                <c:pt idx="18">
                  <c:v>Transporturi</c:v>
                </c:pt>
                <c:pt idx="19">
                  <c:v>Turism şi alimentaţie</c:v>
                </c:pt>
              </c:strCache>
            </c:strRef>
          </c:cat>
          <c:val>
            <c:numRef>
              <c:f>'R BUCURESTI ILFOV'!$E$7:$E$26</c:f>
              <c:numCache>
                <c:formatCode>General</c:formatCode>
                <c:ptCount val="20"/>
                <c:pt idx="0">
                  <c:v>28</c:v>
                </c:pt>
                <c:pt idx="1">
                  <c:v>0</c:v>
                </c:pt>
                <c:pt idx="2">
                  <c:v>56</c:v>
                </c:pt>
                <c:pt idx="3">
                  <c:v>0</c:v>
                </c:pt>
                <c:pt idx="4">
                  <c:v>56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</c:v>
                </c:pt>
                <c:pt idx="9">
                  <c:v>56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379584"/>
        <c:axId val="113389568"/>
      </c:barChart>
      <c:catAx>
        <c:axId val="113379584"/>
        <c:scaling>
          <c:orientation val="minMax"/>
        </c:scaling>
        <c:delete val="0"/>
        <c:axPos val="b"/>
        <c:majorTickMark val="out"/>
        <c:minorTickMark val="none"/>
        <c:tickLblPos val="nextTo"/>
        <c:crossAx val="113389568"/>
        <c:crosses val="autoZero"/>
        <c:auto val="1"/>
        <c:lblAlgn val="ctr"/>
        <c:lblOffset val="100"/>
        <c:noMultiLvlLbl val="0"/>
      </c:catAx>
      <c:valAx>
        <c:axId val="113389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33795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0</xdr:row>
      <xdr:rowOff>66675</xdr:rowOff>
    </xdr:from>
    <xdr:to>
      <xdr:col>23</xdr:col>
      <xdr:colOff>314325</xdr:colOff>
      <xdr:row>18</xdr:row>
      <xdr:rowOff>142875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104775</xdr:colOff>
      <xdr:row>19</xdr:row>
      <xdr:rowOff>9525</xdr:rowOff>
    </xdr:from>
    <xdr:to>
      <xdr:col>23</xdr:col>
      <xdr:colOff>285752</xdr:colOff>
      <xdr:row>36</xdr:row>
      <xdr:rowOff>85725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0</xdr:row>
      <xdr:rowOff>57150</xdr:rowOff>
    </xdr:from>
    <xdr:to>
      <xdr:col>23</xdr:col>
      <xdr:colOff>276225</xdr:colOff>
      <xdr:row>19</xdr:row>
      <xdr:rowOff>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66675</xdr:colOff>
      <xdr:row>19</xdr:row>
      <xdr:rowOff>38100</xdr:rowOff>
    </xdr:from>
    <xdr:to>
      <xdr:col>23</xdr:col>
      <xdr:colOff>247652</xdr:colOff>
      <xdr:row>36</xdr:row>
      <xdr:rowOff>57150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0</xdr:row>
      <xdr:rowOff>76200</xdr:rowOff>
    </xdr:from>
    <xdr:to>
      <xdr:col>23</xdr:col>
      <xdr:colOff>304800</xdr:colOff>
      <xdr:row>18</xdr:row>
      <xdr:rowOff>38100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</xdr:colOff>
      <xdr:row>18</xdr:row>
      <xdr:rowOff>76200</xdr:rowOff>
    </xdr:from>
    <xdr:to>
      <xdr:col>23</xdr:col>
      <xdr:colOff>276227</xdr:colOff>
      <xdr:row>35</xdr:row>
      <xdr:rowOff>95250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0</xdr:row>
      <xdr:rowOff>66675</xdr:rowOff>
    </xdr:from>
    <xdr:to>
      <xdr:col>23</xdr:col>
      <xdr:colOff>276225</xdr:colOff>
      <xdr:row>18</xdr:row>
      <xdr:rowOff>28575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</xdr:colOff>
      <xdr:row>18</xdr:row>
      <xdr:rowOff>76200</xdr:rowOff>
    </xdr:from>
    <xdr:to>
      <xdr:col>23</xdr:col>
      <xdr:colOff>276227</xdr:colOff>
      <xdr:row>35</xdr:row>
      <xdr:rowOff>66675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47625</xdr:rowOff>
    </xdr:from>
    <xdr:to>
      <xdr:col>23</xdr:col>
      <xdr:colOff>238125</xdr:colOff>
      <xdr:row>17</xdr:row>
      <xdr:rowOff>28575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28575</xdr:colOff>
      <xdr:row>17</xdr:row>
      <xdr:rowOff>66675</xdr:rowOff>
    </xdr:from>
    <xdr:to>
      <xdr:col>23</xdr:col>
      <xdr:colOff>209552</xdr:colOff>
      <xdr:row>35</xdr:row>
      <xdr:rowOff>166688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0</xdr:row>
      <xdr:rowOff>38100</xdr:rowOff>
    </xdr:from>
    <xdr:to>
      <xdr:col>23</xdr:col>
      <xdr:colOff>257175</xdr:colOff>
      <xdr:row>17</xdr:row>
      <xdr:rowOff>19050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47625</xdr:colOff>
      <xdr:row>17</xdr:row>
      <xdr:rowOff>66675</xdr:rowOff>
    </xdr:from>
    <xdr:to>
      <xdr:col>23</xdr:col>
      <xdr:colOff>228602</xdr:colOff>
      <xdr:row>35</xdr:row>
      <xdr:rowOff>166688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0</xdr:row>
      <xdr:rowOff>38100</xdr:rowOff>
    </xdr:from>
    <xdr:to>
      <xdr:col>23</xdr:col>
      <xdr:colOff>266700</xdr:colOff>
      <xdr:row>17</xdr:row>
      <xdr:rowOff>38102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66675</xdr:colOff>
      <xdr:row>17</xdr:row>
      <xdr:rowOff>76200</xdr:rowOff>
    </xdr:from>
    <xdr:to>
      <xdr:col>23</xdr:col>
      <xdr:colOff>247652</xdr:colOff>
      <xdr:row>35</xdr:row>
      <xdr:rowOff>176213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2</xdr:row>
      <xdr:rowOff>47625</xdr:rowOff>
    </xdr:from>
    <xdr:to>
      <xdr:col>22</xdr:col>
      <xdr:colOff>328612</xdr:colOff>
      <xdr:row>19</xdr:row>
      <xdr:rowOff>166690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0</xdr:row>
      <xdr:rowOff>57148</xdr:rowOff>
    </xdr:from>
    <xdr:to>
      <xdr:col>23</xdr:col>
      <xdr:colOff>323850</xdr:colOff>
      <xdr:row>17</xdr:row>
      <xdr:rowOff>114300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140492</xdr:colOff>
      <xdr:row>18</xdr:row>
      <xdr:rowOff>19049</xdr:rowOff>
    </xdr:from>
    <xdr:to>
      <xdr:col>23</xdr:col>
      <xdr:colOff>321469</xdr:colOff>
      <xdr:row>36</xdr:row>
      <xdr:rowOff>119062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I8" sqref="I8"/>
    </sheetView>
  </sheetViews>
  <sheetFormatPr defaultRowHeight="15" x14ac:dyDescent="0.25"/>
  <cols>
    <col min="1" max="1" width="34.7109375" bestFit="1" customWidth="1"/>
    <col min="2" max="2" width="14" bestFit="1" customWidth="1"/>
    <col min="3" max="3" width="13.28515625" bestFit="1" customWidth="1"/>
    <col min="4" max="4" width="16.140625" bestFit="1" customWidth="1"/>
    <col min="5" max="5" width="16.85546875" bestFit="1" customWidth="1"/>
    <col min="6" max="7" width="15.5703125" bestFit="1" customWidth="1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6" t="s">
        <v>80</v>
      </c>
    </row>
    <row r="5" spans="1:7" s="4" customFormat="1" ht="40.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4" customFormat="1" x14ac:dyDescent="0.25">
      <c r="A6" s="7"/>
      <c r="B6" s="8"/>
      <c r="C6" s="8"/>
      <c r="D6" s="8"/>
      <c r="E6" s="8"/>
      <c r="F6" s="8"/>
      <c r="G6" s="8"/>
    </row>
    <row r="7" spans="1:7" x14ac:dyDescent="0.25">
      <c r="A7" t="s">
        <v>16</v>
      </c>
      <c r="B7">
        <v>22</v>
      </c>
      <c r="C7">
        <v>618</v>
      </c>
      <c r="D7">
        <v>5</v>
      </c>
      <c r="E7">
        <v>140</v>
      </c>
      <c r="F7">
        <v>0</v>
      </c>
      <c r="G7">
        <v>0</v>
      </c>
    </row>
    <row r="8" spans="1:7" x14ac:dyDescent="0.25">
      <c r="A8" t="s">
        <v>19</v>
      </c>
      <c r="B8">
        <v>11</v>
      </c>
      <c r="C8">
        <v>308</v>
      </c>
      <c r="D8">
        <v>1</v>
      </c>
      <c r="E8">
        <v>28</v>
      </c>
      <c r="F8">
        <v>0</v>
      </c>
      <c r="G8">
        <v>0</v>
      </c>
    </row>
    <row r="9" spans="1:7" x14ac:dyDescent="0.25">
      <c r="A9" t="s">
        <v>17</v>
      </c>
      <c r="B9">
        <v>15</v>
      </c>
      <c r="C9">
        <v>420</v>
      </c>
      <c r="D9">
        <v>3</v>
      </c>
      <c r="E9">
        <v>84</v>
      </c>
      <c r="F9">
        <v>0</v>
      </c>
      <c r="G9">
        <v>0</v>
      </c>
    </row>
    <row r="10" spans="1:7" x14ac:dyDescent="0.25">
      <c r="A10" t="s">
        <v>9</v>
      </c>
      <c r="B10">
        <v>26</v>
      </c>
      <c r="C10">
        <v>728</v>
      </c>
      <c r="D10">
        <v>6</v>
      </c>
      <c r="E10">
        <v>168</v>
      </c>
      <c r="F10">
        <v>0</v>
      </c>
      <c r="G10">
        <v>0</v>
      </c>
    </row>
    <row r="11" spans="1:7" x14ac:dyDescent="0.25">
      <c r="A11" t="s">
        <v>14</v>
      </c>
      <c r="B11">
        <v>28</v>
      </c>
      <c r="C11">
        <v>781</v>
      </c>
      <c r="D11">
        <v>3</v>
      </c>
      <c r="E11">
        <v>84</v>
      </c>
      <c r="F11">
        <v>0</v>
      </c>
      <c r="G11">
        <v>0</v>
      </c>
    </row>
    <row r="12" spans="1:7" x14ac:dyDescent="0.25">
      <c r="A12" t="s">
        <v>1</v>
      </c>
      <c r="B12">
        <v>8</v>
      </c>
      <c r="C12">
        <v>224</v>
      </c>
      <c r="D12">
        <v>1</v>
      </c>
      <c r="E12">
        <v>28</v>
      </c>
      <c r="F12">
        <v>0</v>
      </c>
      <c r="G12">
        <v>0</v>
      </c>
    </row>
    <row r="13" spans="1:7" x14ac:dyDescent="0.25">
      <c r="A13" t="s">
        <v>12</v>
      </c>
      <c r="B13">
        <v>12</v>
      </c>
      <c r="C13">
        <v>336</v>
      </c>
      <c r="D13">
        <v>1</v>
      </c>
      <c r="E13">
        <v>28</v>
      </c>
      <c r="F13">
        <v>3</v>
      </c>
      <c r="G13">
        <v>36</v>
      </c>
    </row>
    <row r="14" spans="1:7" x14ac:dyDescent="0.25">
      <c r="A14" t="s">
        <v>8</v>
      </c>
      <c r="B14">
        <v>2</v>
      </c>
      <c r="C14">
        <v>56</v>
      </c>
      <c r="D14">
        <v>1</v>
      </c>
      <c r="E14">
        <v>28</v>
      </c>
      <c r="F14">
        <v>0</v>
      </c>
      <c r="G14">
        <v>0</v>
      </c>
    </row>
    <row r="15" spans="1:7" x14ac:dyDescent="0.25">
      <c r="A15" t="s">
        <v>13</v>
      </c>
      <c r="B15">
        <v>26</v>
      </c>
      <c r="C15">
        <v>728</v>
      </c>
      <c r="D15">
        <v>2</v>
      </c>
      <c r="E15">
        <v>56</v>
      </c>
      <c r="F15">
        <v>0</v>
      </c>
      <c r="G15">
        <v>0</v>
      </c>
    </row>
    <row r="16" spans="1:7" x14ac:dyDescent="0.25">
      <c r="A16" t="s">
        <v>2</v>
      </c>
      <c r="B16">
        <v>51</v>
      </c>
      <c r="C16">
        <v>1428</v>
      </c>
      <c r="D16">
        <v>7</v>
      </c>
      <c r="E16">
        <v>196</v>
      </c>
      <c r="F16">
        <v>1</v>
      </c>
      <c r="G16">
        <v>8</v>
      </c>
    </row>
    <row r="17" spans="1:7" x14ac:dyDescent="0.25">
      <c r="A17" t="s">
        <v>4</v>
      </c>
      <c r="B17">
        <v>32</v>
      </c>
      <c r="C17">
        <v>896</v>
      </c>
      <c r="D17">
        <v>3</v>
      </c>
      <c r="E17">
        <v>84</v>
      </c>
      <c r="F17">
        <v>1</v>
      </c>
      <c r="G17">
        <v>12</v>
      </c>
    </row>
    <row r="18" spans="1:7" x14ac:dyDescent="0.25">
      <c r="A18" t="s">
        <v>20</v>
      </c>
      <c r="B18">
        <v>5</v>
      </c>
      <c r="C18">
        <v>140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18</v>
      </c>
      <c r="B19">
        <v>18</v>
      </c>
      <c r="C19">
        <v>504</v>
      </c>
      <c r="D19">
        <v>2</v>
      </c>
      <c r="E19">
        <v>56</v>
      </c>
      <c r="F19">
        <v>0</v>
      </c>
      <c r="G19">
        <v>0</v>
      </c>
    </row>
    <row r="20" spans="1:7" x14ac:dyDescent="0.25">
      <c r="A20" t="s">
        <v>15</v>
      </c>
      <c r="B20">
        <v>142</v>
      </c>
      <c r="C20">
        <v>3990</v>
      </c>
      <c r="D20">
        <v>0</v>
      </c>
      <c r="E20">
        <v>0</v>
      </c>
      <c r="F20">
        <v>6</v>
      </c>
      <c r="G20">
        <v>81</v>
      </c>
    </row>
    <row r="21" spans="1:7" x14ac:dyDescent="0.25">
      <c r="A21" t="s">
        <v>5</v>
      </c>
      <c r="B21">
        <v>14</v>
      </c>
      <c r="C21">
        <v>394</v>
      </c>
      <c r="D21">
        <v>1</v>
      </c>
      <c r="E21">
        <v>28</v>
      </c>
      <c r="F21">
        <v>0</v>
      </c>
      <c r="G21">
        <v>0</v>
      </c>
    </row>
    <row r="22" spans="1:7" x14ac:dyDescent="0.25">
      <c r="A22" t="s">
        <v>7</v>
      </c>
      <c r="B22">
        <v>15</v>
      </c>
      <c r="C22">
        <v>420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3</v>
      </c>
      <c r="B23">
        <v>1</v>
      </c>
      <c r="C23">
        <v>28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6</v>
      </c>
      <c r="B24">
        <v>14</v>
      </c>
      <c r="C24">
        <v>392</v>
      </c>
      <c r="D24">
        <v>1</v>
      </c>
      <c r="E24">
        <v>28</v>
      </c>
      <c r="F24">
        <v>0</v>
      </c>
      <c r="G24">
        <v>0</v>
      </c>
    </row>
    <row r="25" spans="1:7" x14ac:dyDescent="0.25">
      <c r="A25" t="s">
        <v>10</v>
      </c>
      <c r="B25">
        <v>54</v>
      </c>
      <c r="C25">
        <v>1512</v>
      </c>
      <c r="D25">
        <v>7</v>
      </c>
      <c r="E25">
        <v>196</v>
      </c>
      <c r="F25">
        <v>0</v>
      </c>
      <c r="G25">
        <v>0</v>
      </c>
    </row>
    <row r="26" spans="1:7" x14ac:dyDescent="0.25">
      <c r="A26" t="s">
        <v>11</v>
      </c>
      <c r="B26">
        <v>39</v>
      </c>
      <c r="C26">
        <v>1092</v>
      </c>
      <c r="D26">
        <v>5</v>
      </c>
      <c r="E26">
        <v>140</v>
      </c>
      <c r="F26">
        <v>1</v>
      </c>
      <c r="G26">
        <v>12</v>
      </c>
    </row>
    <row r="28" spans="1:7" x14ac:dyDescent="0.25">
      <c r="A28" s="6" t="s">
        <v>27</v>
      </c>
    </row>
  </sheetData>
  <sortState ref="A6:G25">
    <sortCondition ref="A6:A25"/>
  </sortState>
  <mergeCells count="1">
    <mergeCell ref="A1:E1"/>
  </mergeCells>
  <pageMargins left="0.45" right="0.45" top="0.5" bottom="0.2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7" workbookViewId="0">
      <selection activeCell="A27" sqref="A27"/>
    </sheetView>
  </sheetViews>
  <sheetFormatPr defaultRowHeight="15" x14ac:dyDescent="0.25"/>
  <cols>
    <col min="1" max="1" width="34.7109375" bestFit="1" customWidth="1"/>
    <col min="2" max="3" width="14" bestFit="1" customWidth="1"/>
    <col min="4" max="5" width="16.85546875" bestFit="1" customWidth="1"/>
    <col min="6" max="7" width="15.5703125" bestFit="1" customWidth="1"/>
  </cols>
  <sheetData>
    <row r="1" spans="1:7" ht="15.7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12" t="s">
        <v>30</v>
      </c>
    </row>
    <row r="5" spans="1:7" ht="30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15</v>
      </c>
      <c r="B19">
        <v>1</v>
      </c>
      <c r="C19">
        <v>28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10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11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7" workbookViewId="0">
      <selection activeCell="A27" sqref="A27"/>
    </sheetView>
  </sheetViews>
  <sheetFormatPr defaultRowHeight="15" x14ac:dyDescent="0.25"/>
  <cols>
    <col min="1" max="1" width="34.7109375" bestFit="1" customWidth="1"/>
    <col min="2" max="3" width="14" bestFit="1" customWidth="1"/>
    <col min="4" max="5" width="16.85546875" bestFit="1" customWidth="1"/>
    <col min="6" max="7" width="15.5703125" bestFit="1" customWidth="1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t="s">
        <v>31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t="s">
        <v>16</v>
      </c>
      <c r="B6">
        <v>2</v>
      </c>
      <c r="C6">
        <v>56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17</v>
      </c>
      <c r="B8">
        <v>0</v>
      </c>
      <c r="C8">
        <v>0</v>
      </c>
      <c r="D8">
        <v>1</v>
      </c>
      <c r="E8">
        <v>28</v>
      </c>
      <c r="F8">
        <v>0</v>
      </c>
      <c r="G8">
        <v>0</v>
      </c>
    </row>
    <row r="9" spans="1:7" x14ac:dyDescent="0.25">
      <c r="A9" t="s">
        <v>9</v>
      </c>
      <c r="B9">
        <v>1</v>
      </c>
      <c r="C9">
        <v>28</v>
      </c>
      <c r="D9">
        <v>1</v>
      </c>
      <c r="E9">
        <v>28</v>
      </c>
      <c r="F9">
        <v>0</v>
      </c>
      <c r="G9">
        <v>0</v>
      </c>
    </row>
    <row r="10" spans="1:7" x14ac:dyDescent="0.25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13</v>
      </c>
      <c r="B14">
        <v>1</v>
      </c>
      <c r="C14">
        <v>28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</v>
      </c>
      <c r="B15">
        <v>4</v>
      </c>
      <c r="C15">
        <v>112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18</v>
      </c>
      <c r="B18">
        <v>1</v>
      </c>
      <c r="C18">
        <v>28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15</v>
      </c>
      <c r="B19">
        <v>2</v>
      </c>
      <c r="C19">
        <v>56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7</v>
      </c>
      <c r="B21">
        <v>1</v>
      </c>
      <c r="C21">
        <v>28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10</v>
      </c>
      <c r="B24">
        <v>1</v>
      </c>
      <c r="C24">
        <v>28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11</v>
      </c>
      <c r="B25">
        <v>2</v>
      </c>
      <c r="C25">
        <v>56</v>
      </c>
      <c r="D25">
        <v>0</v>
      </c>
      <c r="E25">
        <v>0</v>
      </c>
      <c r="F25">
        <v>0</v>
      </c>
      <c r="G25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bestFit="1" customWidth="1"/>
    <col min="2" max="3" width="14" bestFit="1" customWidth="1"/>
    <col min="4" max="5" width="16.85546875" bestFit="1" customWidth="1"/>
    <col min="6" max="7" width="15.5703125" bestFit="1" customWidth="1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t="s">
        <v>32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t="s">
        <v>16</v>
      </c>
      <c r="B6">
        <v>1</v>
      </c>
      <c r="C6">
        <v>28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9</v>
      </c>
      <c r="B9">
        <v>2</v>
      </c>
      <c r="C9">
        <v>56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13</v>
      </c>
      <c r="B14">
        <v>1</v>
      </c>
      <c r="C14">
        <v>28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</v>
      </c>
      <c r="B15">
        <v>1</v>
      </c>
      <c r="C15">
        <v>28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15</v>
      </c>
      <c r="B19">
        <v>2</v>
      </c>
      <c r="C19">
        <v>56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10</v>
      </c>
      <c r="B24">
        <v>1</v>
      </c>
      <c r="C24">
        <v>28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11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bestFit="1" customWidth="1"/>
    <col min="2" max="3" width="14" bestFit="1" customWidth="1"/>
    <col min="4" max="5" width="16.85546875" bestFit="1" customWidth="1"/>
    <col min="6" max="7" width="15.5703125" bestFit="1" customWidth="1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t="s">
        <v>79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t="s">
        <v>16</v>
      </c>
      <c r="B6">
        <v>1</v>
      </c>
      <c r="C6">
        <v>28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9</v>
      </c>
      <c r="B9">
        <v>1</v>
      </c>
      <c r="C9">
        <v>28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15</v>
      </c>
      <c r="B19">
        <v>3</v>
      </c>
      <c r="C19">
        <v>91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7</v>
      </c>
      <c r="B21">
        <v>2</v>
      </c>
      <c r="C21">
        <v>56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10</v>
      </c>
      <c r="B24">
        <v>1</v>
      </c>
      <c r="C24">
        <v>28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11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bestFit="1" customWidth="1"/>
    <col min="2" max="3" width="14" bestFit="1" customWidth="1"/>
    <col min="4" max="5" width="16.85546875" bestFit="1" customWidth="1"/>
    <col min="6" max="7" width="15.5703125" bestFit="1" customWidth="1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t="s">
        <v>33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t="s">
        <v>16</v>
      </c>
      <c r="B6">
        <v>3</v>
      </c>
      <c r="C6">
        <v>84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19</v>
      </c>
      <c r="B7">
        <v>0</v>
      </c>
      <c r="C7">
        <v>0</v>
      </c>
      <c r="D7">
        <v>1</v>
      </c>
      <c r="E7">
        <v>28</v>
      </c>
      <c r="F7">
        <v>0</v>
      </c>
      <c r="G7">
        <v>0</v>
      </c>
    </row>
    <row r="8" spans="1:7" x14ac:dyDescent="0.25">
      <c r="A8" t="s">
        <v>17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12</v>
      </c>
      <c r="B12">
        <v>0</v>
      </c>
      <c r="C12">
        <v>0</v>
      </c>
      <c r="D12">
        <v>1</v>
      </c>
      <c r="E12">
        <v>28</v>
      </c>
      <c r="F12">
        <v>0</v>
      </c>
      <c r="G12">
        <v>0</v>
      </c>
    </row>
    <row r="13" spans="1:7" x14ac:dyDescent="0.25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13</v>
      </c>
      <c r="B14">
        <v>1</v>
      </c>
      <c r="C14">
        <v>28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15</v>
      </c>
      <c r="B19">
        <v>4</v>
      </c>
      <c r="C19">
        <v>112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6</v>
      </c>
      <c r="B23">
        <v>1</v>
      </c>
      <c r="C23">
        <v>28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10</v>
      </c>
      <c r="B24">
        <v>4</v>
      </c>
      <c r="C24">
        <v>112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11</v>
      </c>
      <c r="B25">
        <v>1</v>
      </c>
      <c r="C25">
        <v>28</v>
      </c>
      <c r="D25">
        <v>0</v>
      </c>
      <c r="E25">
        <v>0</v>
      </c>
      <c r="F25">
        <v>0</v>
      </c>
      <c r="G25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bestFit="1" customWidth="1"/>
    <col min="2" max="3" width="14" bestFit="1" customWidth="1"/>
    <col min="4" max="5" width="16.85546875" bestFit="1" customWidth="1"/>
    <col min="6" max="7" width="15.5703125" bestFit="1" customWidth="1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t="s">
        <v>34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17</v>
      </c>
      <c r="B8">
        <v>1</v>
      </c>
      <c r="C8">
        <v>28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9</v>
      </c>
      <c r="B9">
        <v>1</v>
      </c>
      <c r="C9">
        <v>28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12</v>
      </c>
      <c r="B12">
        <v>1</v>
      </c>
      <c r="C12">
        <v>28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4</v>
      </c>
      <c r="B16">
        <v>2</v>
      </c>
      <c r="C16">
        <v>56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15</v>
      </c>
      <c r="B19">
        <v>1</v>
      </c>
      <c r="C19">
        <v>28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10</v>
      </c>
      <c r="B24">
        <v>1</v>
      </c>
      <c r="C24">
        <v>28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11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3" workbookViewId="0">
      <selection activeCell="Y14" sqref="Y14"/>
    </sheetView>
  </sheetViews>
  <sheetFormatPr defaultRowHeight="15" x14ac:dyDescent="0.25"/>
  <cols>
    <col min="1" max="1" width="34.7109375" bestFit="1" customWidth="1"/>
    <col min="2" max="3" width="14" bestFit="1" customWidth="1"/>
    <col min="4" max="5" width="16.85546875" bestFit="1" customWidth="1"/>
    <col min="6" max="7" width="15.5703125" bestFit="1" customWidth="1"/>
  </cols>
  <sheetData>
    <row r="1" spans="1:7" ht="15.7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t="s">
        <v>35</v>
      </c>
    </row>
    <row r="5" spans="1:7" ht="30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x14ac:dyDescent="0.25">
      <c r="A6" s="7"/>
      <c r="B6" s="8"/>
      <c r="C6" s="8"/>
      <c r="D6" s="8"/>
      <c r="E6" s="8"/>
      <c r="F6" s="8"/>
      <c r="G6" s="8"/>
    </row>
    <row r="7" spans="1:7" x14ac:dyDescent="0.25">
      <c r="A7" t="s">
        <v>16</v>
      </c>
      <c r="B7">
        <f>AB!B6+BV!B6+CV!B6+HR!B6+MS!B6+SB!B6</f>
        <v>7</v>
      </c>
      <c r="C7">
        <f>AB!C6+BV!C6+CV!C6+HR!C6+MS!C6+SB!C6</f>
        <v>196</v>
      </c>
      <c r="D7">
        <f>AB!D6+BV!D6+CV!D6+HR!D6+MS!D6+SB!D6</f>
        <v>0</v>
      </c>
      <c r="E7">
        <f>AB!E6+BV!E6+CV!E6+HR!E6+MS!E6+SB!E6</f>
        <v>0</v>
      </c>
      <c r="F7">
        <f>AB!F6+BV!F6+CV!F6+HR!F6+MS!F6+SB!F6</f>
        <v>0</v>
      </c>
      <c r="G7">
        <f>AB!G6+BV!G6+CV!G6+HR!G6+MS!G6+SB!G6</f>
        <v>0</v>
      </c>
    </row>
    <row r="8" spans="1:7" x14ac:dyDescent="0.25">
      <c r="A8" t="s">
        <v>19</v>
      </c>
      <c r="B8">
        <f>AB!B7+BV!B7+CV!B7+HR!B7+MS!B7+SB!B7</f>
        <v>0</v>
      </c>
      <c r="C8">
        <f>AB!C7+BV!C7+CV!C7+HR!C7+MS!C7+SB!C7</f>
        <v>0</v>
      </c>
      <c r="D8">
        <f>AB!D7+BV!D7+CV!D7+HR!D7+MS!D7+SB!D7</f>
        <v>1</v>
      </c>
      <c r="E8">
        <f>AB!E7+BV!E7+CV!E7+HR!E7+MS!E7+SB!E7</f>
        <v>28</v>
      </c>
      <c r="F8">
        <f>AB!F7+BV!F7+CV!F7+HR!F7+MS!F7+SB!F7</f>
        <v>0</v>
      </c>
      <c r="G8">
        <f>AB!G7+BV!G7+CV!G7+HR!G7+MS!G7+SB!G7</f>
        <v>0</v>
      </c>
    </row>
    <row r="9" spans="1:7" x14ac:dyDescent="0.25">
      <c r="A9" t="s">
        <v>17</v>
      </c>
      <c r="B9">
        <f>AB!B8+BV!B8+CV!B8+HR!B8+MS!B8+SB!B8</f>
        <v>1</v>
      </c>
      <c r="C9">
        <f>AB!C8+BV!C8+CV!C8+HR!C8+MS!C8+SB!C8</f>
        <v>28</v>
      </c>
      <c r="D9">
        <f>AB!D8+BV!D8+CV!D8+HR!D8+MS!D8+SB!D8</f>
        <v>1</v>
      </c>
      <c r="E9">
        <f>AB!E8+BV!E8+CV!E8+HR!E8+MS!E8+SB!E8</f>
        <v>28</v>
      </c>
      <c r="F9">
        <f>AB!F8+BV!F8+CV!F8+HR!F8+MS!F8+SB!F8</f>
        <v>0</v>
      </c>
      <c r="G9">
        <f>AB!G8+BV!G8+CV!G8+HR!G8+MS!G8+SB!G8</f>
        <v>0</v>
      </c>
    </row>
    <row r="10" spans="1:7" x14ac:dyDescent="0.25">
      <c r="A10" t="s">
        <v>9</v>
      </c>
      <c r="B10">
        <f>AB!B9+BV!B9+CV!B9+HR!B9+MS!B9+SB!B9</f>
        <v>5</v>
      </c>
      <c r="C10">
        <f>AB!C9+BV!C9+CV!C9+HR!C9+MS!C9+SB!C9</f>
        <v>140</v>
      </c>
      <c r="D10">
        <f>AB!D9+BV!D9+CV!D9+HR!D9+MS!D9+SB!D9</f>
        <v>1</v>
      </c>
      <c r="E10">
        <f>AB!E9+BV!E9+CV!E9+HR!E9+MS!E9+SB!E9</f>
        <v>28</v>
      </c>
      <c r="F10">
        <f>AB!F9+BV!F9+CV!F9+HR!F9+MS!F9+SB!F9</f>
        <v>0</v>
      </c>
      <c r="G10">
        <f>AB!G9+BV!G9+CV!G9+HR!G9+MS!G9+SB!G9</f>
        <v>0</v>
      </c>
    </row>
    <row r="11" spans="1:7" x14ac:dyDescent="0.25">
      <c r="A11" t="s">
        <v>14</v>
      </c>
      <c r="B11">
        <f>AB!B10+BV!B10+CV!B10+HR!B10+MS!B10+SB!B10</f>
        <v>0</v>
      </c>
      <c r="C11">
        <f>AB!C10+BV!C10+CV!C10+HR!C10+MS!C10+SB!C10</f>
        <v>0</v>
      </c>
      <c r="D11">
        <f>AB!D10+BV!D10+CV!D10+HR!D10+MS!D10+SB!D10</f>
        <v>0</v>
      </c>
      <c r="E11">
        <f>AB!E10+BV!E10+CV!E10+HR!E10+MS!E10+SB!E10</f>
        <v>0</v>
      </c>
      <c r="F11">
        <f>AB!F10+BV!F10+CV!F10+HR!F10+MS!F10+SB!F10</f>
        <v>0</v>
      </c>
      <c r="G11">
        <f>AB!G10+BV!G10+CV!G10+HR!G10+MS!G10+SB!G10</f>
        <v>0</v>
      </c>
    </row>
    <row r="12" spans="1:7" x14ac:dyDescent="0.25">
      <c r="A12" t="s">
        <v>1</v>
      </c>
      <c r="B12">
        <f>AB!B11+BV!B11+CV!B11+HR!B11+MS!B11+SB!B11</f>
        <v>0</v>
      </c>
      <c r="C12">
        <f>AB!C11+BV!C11+CV!C11+HR!C11+MS!C11+SB!C11</f>
        <v>0</v>
      </c>
      <c r="D12">
        <f>AB!D11+BV!D11+CV!D11+HR!D11+MS!D11+SB!D11</f>
        <v>0</v>
      </c>
      <c r="E12">
        <f>AB!E11+BV!E11+CV!E11+HR!E11+MS!E11+SB!E11</f>
        <v>0</v>
      </c>
      <c r="F12">
        <f>AB!F11+BV!F11+CV!F11+HR!F11+MS!F11+SB!F11</f>
        <v>0</v>
      </c>
      <c r="G12">
        <f>AB!G11+BV!G11+CV!G11+HR!G11+MS!G11+SB!G11</f>
        <v>0</v>
      </c>
    </row>
    <row r="13" spans="1:7" x14ac:dyDescent="0.25">
      <c r="A13" t="s">
        <v>12</v>
      </c>
      <c r="B13">
        <f>AB!B12+BV!B12+CV!B12+HR!B12+MS!B12+SB!B12</f>
        <v>1</v>
      </c>
      <c r="C13">
        <f>AB!C12+BV!C12+CV!C12+HR!C12+MS!C12+SB!C12</f>
        <v>28</v>
      </c>
      <c r="D13">
        <f>AB!D12+BV!D12+CV!D12+HR!D12+MS!D12+SB!D12</f>
        <v>1</v>
      </c>
      <c r="E13">
        <f>AB!E12+BV!E12+CV!E12+HR!E12+MS!E12+SB!E12</f>
        <v>28</v>
      </c>
      <c r="F13">
        <f>AB!F12+BV!F12+CV!F12+HR!F12+MS!F12+SB!F12</f>
        <v>0</v>
      </c>
      <c r="G13">
        <f>AB!G12+BV!G12+CV!G12+HR!G12+MS!G12+SB!G12</f>
        <v>0</v>
      </c>
    </row>
    <row r="14" spans="1:7" x14ac:dyDescent="0.25">
      <c r="A14" t="s">
        <v>8</v>
      </c>
      <c r="B14">
        <f>AB!B13+BV!B13+CV!B13+HR!B13+MS!B13+SB!B13</f>
        <v>0</v>
      </c>
      <c r="C14">
        <f>AB!C13+BV!C13+CV!C13+HR!C13+MS!C13+SB!C13</f>
        <v>0</v>
      </c>
      <c r="D14">
        <f>AB!D13+BV!D13+CV!D13+HR!D13+MS!D13+SB!D13</f>
        <v>0</v>
      </c>
      <c r="E14">
        <f>AB!E13+BV!E13+CV!E13+HR!E13+MS!E13+SB!E13</f>
        <v>0</v>
      </c>
      <c r="F14">
        <f>AB!F13+BV!F13+CV!F13+HR!F13+MS!F13+SB!F13</f>
        <v>0</v>
      </c>
      <c r="G14">
        <f>AB!G13+BV!G13+CV!G13+HR!G13+MS!G13+SB!G13</f>
        <v>0</v>
      </c>
    </row>
    <row r="15" spans="1:7" x14ac:dyDescent="0.25">
      <c r="A15" t="s">
        <v>13</v>
      </c>
      <c r="B15">
        <f>AB!B14+BV!B14+CV!B14+HR!B14+MS!B14+SB!B14</f>
        <v>3</v>
      </c>
      <c r="C15">
        <f>AB!C14+BV!C14+CV!C14+HR!C14+MS!C14+SB!C14</f>
        <v>84</v>
      </c>
      <c r="D15">
        <f>AB!D14+BV!D14+CV!D14+HR!D14+MS!D14+SB!D14</f>
        <v>0</v>
      </c>
      <c r="E15">
        <f>AB!E14+BV!E14+CV!E14+HR!E14+MS!E14+SB!E14</f>
        <v>0</v>
      </c>
      <c r="F15">
        <f>AB!F14+BV!F14+CV!F14+HR!F14+MS!F14+SB!F14</f>
        <v>0</v>
      </c>
      <c r="G15">
        <f>AB!G14+BV!G14+CV!G14+HR!G14+MS!G14+SB!G14</f>
        <v>0</v>
      </c>
    </row>
    <row r="16" spans="1:7" x14ac:dyDescent="0.25">
      <c r="A16" t="s">
        <v>2</v>
      </c>
      <c r="B16">
        <f>AB!B15+BV!B15+CV!B15+HR!B15+MS!B15+SB!B15</f>
        <v>5</v>
      </c>
      <c r="C16">
        <f>AB!C15+BV!C15+CV!C15+HR!C15+MS!C15+SB!C15</f>
        <v>140</v>
      </c>
      <c r="D16">
        <f>AB!D15+BV!D15+CV!D15+HR!D15+MS!D15+SB!D15</f>
        <v>0</v>
      </c>
      <c r="E16">
        <f>AB!E15+BV!E15+CV!E15+HR!E15+MS!E15+SB!E15</f>
        <v>0</v>
      </c>
      <c r="F16">
        <f>AB!F15+BV!F15+CV!F15+HR!F15+MS!F15+SB!F15</f>
        <v>0</v>
      </c>
      <c r="G16">
        <f>AB!G15+BV!G15+CV!G15+HR!G15+MS!G15+SB!G15</f>
        <v>0</v>
      </c>
    </row>
    <row r="17" spans="1:7" x14ac:dyDescent="0.25">
      <c r="A17" t="s">
        <v>4</v>
      </c>
      <c r="B17">
        <f>AB!B16+BV!B16+CV!B16+HR!B16+MS!B16+SB!B16</f>
        <v>2</v>
      </c>
      <c r="C17">
        <f>AB!C16+BV!C16+CV!C16+HR!C16+MS!C16+SB!C16</f>
        <v>56</v>
      </c>
      <c r="D17">
        <f>AB!D16+BV!D16+CV!D16+HR!D16+MS!D16+SB!D16</f>
        <v>0</v>
      </c>
      <c r="E17">
        <f>AB!E16+BV!E16+CV!E16+HR!E16+MS!E16+SB!E16</f>
        <v>0</v>
      </c>
      <c r="F17">
        <f>AB!F16+BV!F16+CV!F16+HR!F16+MS!F16+SB!F16</f>
        <v>0</v>
      </c>
      <c r="G17">
        <f>AB!G16+BV!G16+CV!G16+HR!G16+MS!G16+SB!G16</f>
        <v>0</v>
      </c>
    </row>
    <row r="18" spans="1:7" x14ac:dyDescent="0.25">
      <c r="A18" t="s">
        <v>20</v>
      </c>
      <c r="B18">
        <f>AB!B17+BV!B17+CV!B17+HR!B17+MS!B17+SB!B17</f>
        <v>0</v>
      </c>
      <c r="C18">
        <f>AB!C17+BV!C17+CV!C17+HR!C17+MS!C17+SB!C17</f>
        <v>0</v>
      </c>
      <c r="D18">
        <f>AB!D17+BV!D17+CV!D17+HR!D17+MS!D17+SB!D17</f>
        <v>0</v>
      </c>
      <c r="E18">
        <f>AB!E17+BV!E17+CV!E17+HR!E17+MS!E17+SB!E17</f>
        <v>0</v>
      </c>
      <c r="F18">
        <f>AB!F17+BV!F17+CV!F17+HR!F17+MS!F17+SB!F17</f>
        <v>0</v>
      </c>
      <c r="G18">
        <f>AB!G17+BV!G17+CV!G17+HR!G17+MS!G17+SB!G17</f>
        <v>0</v>
      </c>
    </row>
    <row r="19" spans="1:7" x14ac:dyDescent="0.25">
      <c r="A19" t="s">
        <v>18</v>
      </c>
      <c r="B19">
        <f>AB!B18+BV!B18+CV!B18+HR!B18+MS!B18+SB!B18</f>
        <v>1</v>
      </c>
      <c r="C19">
        <f>AB!C18+BV!C18+CV!C18+HR!C18+MS!C18+SB!C18</f>
        <v>28</v>
      </c>
      <c r="D19">
        <f>AB!D18+BV!D18+CV!D18+HR!D18+MS!D18+SB!D18</f>
        <v>0</v>
      </c>
      <c r="E19">
        <f>AB!E18+BV!E18+CV!E18+HR!E18+MS!E18+SB!E18</f>
        <v>0</v>
      </c>
      <c r="F19">
        <f>AB!F18+BV!F18+CV!F18+HR!F18+MS!F18+SB!F18</f>
        <v>0</v>
      </c>
      <c r="G19">
        <f>AB!G18+BV!G18+CV!G18+HR!G18+MS!G18+SB!G18</f>
        <v>0</v>
      </c>
    </row>
    <row r="20" spans="1:7" x14ac:dyDescent="0.25">
      <c r="A20" t="s">
        <v>15</v>
      </c>
      <c r="B20">
        <f>AB!B19+BV!B19+CV!B19+HR!B19+MS!B19+SB!B19</f>
        <v>13</v>
      </c>
      <c r="C20">
        <f>AB!C19+BV!C19+CV!C19+HR!C19+MS!C19+SB!C19</f>
        <v>371</v>
      </c>
      <c r="D20">
        <f>AB!D19+BV!D19+CV!D19+HR!D19+MS!D19+SB!D19</f>
        <v>0</v>
      </c>
      <c r="E20">
        <f>AB!E19+BV!E19+CV!E19+HR!E19+MS!E19+SB!E19</f>
        <v>0</v>
      </c>
      <c r="F20">
        <f>AB!F19+BV!F19+CV!F19+HR!F19+MS!F19+SB!F19</f>
        <v>0</v>
      </c>
      <c r="G20">
        <f>AB!G19+BV!G19+CV!G19+HR!G19+MS!G19+SB!G19</f>
        <v>0</v>
      </c>
    </row>
    <row r="21" spans="1:7" x14ac:dyDescent="0.25">
      <c r="A21" t="s">
        <v>5</v>
      </c>
      <c r="B21">
        <f>AB!B20+BV!B20+CV!B20+HR!B20+MS!B20+SB!B20</f>
        <v>0</v>
      </c>
      <c r="C21">
        <f>AB!C20+BV!C20+CV!C20+HR!C20+MS!C20+SB!C20</f>
        <v>0</v>
      </c>
      <c r="D21">
        <f>AB!D20+BV!D20+CV!D20+HR!D20+MS!D20+SB!D20</f>
        <v>0</v>
      </c>
      <c r="E21">
        <f>AB!E20+BV!E20+CV!E20+HR!E20+MS!E20+SB!E20</f>
        <v>0</v>
      </c>
      <c r="F21">
        <f>AB!F20+BV!F20+CV!F20+HR!F20+MS!F20+SB!F20</f>
        <v>0</v>
      </c>
      <c r="G21">
        <f>AB!G20+BV!G20+CV!G20+HR!G20+MS!G20+SB!G20</f>
        <v>0</v>
      </c>
    </row>
    <row r="22" spans="1:7" x14ac:dyDescent="0.25">
      <c r="A22" t="s">
        <v>7</v>
      </c>
      <c r="B22">
        <f>AB!B21+BV!B21+CV!B21+HR!B21+MS!B21+SB!B21</f>
        <v>3</v>
      </c>
      <c r="C22">
        <f>AB!C21+BV!C21+CV!C21+HR!C21+MS!C21+SB!C21</f>
        <v>84</v>
      </c>
      <c r="D22">
        <f>AB!D21+BV!D21+CV!D21+HR!D21+MS!D21+SB!D21</f>
        <v>0</v>
      </c>
      <c r="E22">
        <f>AB!E21+BV!E21+CV!E21+HR!E21+MS!E21+SB!E21</f>
        <v>0</v>
      </c>
      <c r="F22">
        <f>AB!F21+BV!F21+CV!F21+HR!F21+MS!F21+SB!F21</f>
        <v>0</v>
      </c>
      <c r="G22">
        <f>AB!G21+BV!G21+CV!G21+HR!G21+MS!G21+SB!G21</f>
        <v>0</v>
      </c>
    </row>
    <row r="23" spans="1:7" x14ac:dyDescent="0.25">
      <c r="A23" t="s">
        <v>3</v>
      </c>
      <c r="B23">
        <f>AB!B22+BV!B22+CV!B22+HR!B22+MS!B22+SB!B22</f>
        <v>0</v>
      </c>
      <c r="C23">
        <f>AB!C22+BV!C22+CV!C22+HR!C22+MS!C22+SB!C22</f>
        <v>0</v>
      </c>
      <c r="D23">
        <f>AB!D22+BV!D22+CV!D22+HR!D22+MS!D22+SB!D22</f>
        <v>0</v>
      </c>
      <c r="E23">
        <f>AB!E22+BV!E22+CV!E22+HR!E22+MS!E22+SB!E22</f>
        <v>0</v>
      </c>
      <c r="F23">
        <f>AB!F22+BV!F22+CV!F22+HR!F22+MS!F22+SB!F22</f>
        <v>0</v>
      </c>
      <c r="G23">
        <f>AB!G22+BV!G22+CV!G22+HR!G22+MS!G22+SB!G22</f>
        <v>0</v>
      </c>
    </row>
    <row r="24" spans="1:7" x14ac:dyDescent="0.25">
      <c r="A24" t="s">
        <v>6</v>
      </c>
      <c r="B24">
        <f>AB!B23+BV!B23+CV!B23+HR!B23+MS!B23+SB!B23</f>
        <v>1</v>
      </c>
      <c r="C24">
        <f>AB!C23+BV!C23+CV!C23+HR!C23+MS!C23+SB!C23</f>
        <v>28</v>
      </c>
      <c r="D24">
        <f>AB!D23+BV!D23+CV!D23+HR!D23+MS!D23+SB!D23</f>
        <v>0</v>
      </c>
      <c r="E24">
        <f>AB!E23+BV!E23+CV!E23+HR!E23+MS!E23+SB!E23</f>
        <v>0</v>
      </c>
      <c r="F24">
        <f>AB!F23+BV!F23+CV!F23+HR!F23+MS!F23+SB!F23</f>
        <v>0</v>
      </c>
      <c r="G24">
        <f>AB!G23+BV!G23+CV!G23+HR!G23+MS!G23+SB!G23</f>
        <v>0</v>
      </c>
    </row>
    <row r="25" spans="1:7" x14ac:dyDescent="0.25">
      <c r="A25" t="s">
        <v>10</v>
      </c>
      <c r="B25">
        <f>AB!B24+BV!B24+CV!B24+HR!B24+MS!B24+SB!B24</f>
        <v>8</v>
      </c>
      <c r="C25">
        <f>AB!C24+BV!C24+CV!C24+HR!C24+MS!C24+SB!C24</f>
        <v>224</v>
      </c>
      <c r="D25">
        <f>AB!D24+BV!D24+CV!D24+HR!D24+MS!D24+SB!D24</f>
        <v>0</v>
      </c>
      <c r="E25">
        <f>AB!E24+BV!E24+CV!E24+HR!E24+MS!E24+SB!E24</f>
        <v>0</v>
      </c>
      <c r="F25">
        <f>AB!F24+BV!F24+CV!F24+HR!F24+MS!F24+SB!F24</f>
        <v>0</v>
      </c>
      <c r="G25">
        <f>AB!G24+BV!G24+CV!G24+HR!G24+MS!G24+SB!G24</f>
        <v>0</v>
      </c>
    </row>
    <row r="26" spans="1:7" x14ac:dyDescent="0.25">
      <c r="A26" t="s">
        <v>11</v>
      </c>
      <c r="B26">
        <f>AB!B25+BV!B25+CV!B25+HR!B25+MS!B25+SB!B25</f>
        <v>3</v>
      </c>
      <c r="C26">
        <f>AB!C25+BV!C25+CV!C25+HR!C25+MS!C25+SB!C25</f>
        <v>84</v>
      </c>
      <c r="D26">
        <f>AB!D25+BV!D25+CV!D25+HR!D25+MS!D25+SB!D25</f>
        <v>0</v>
      </c>
      <c r="E26">
        <f>AB!E25+BV!E25+CV!E25+HR!E25+MS!E25+SB!E25</f>
        <v>0</v>
      </c>
      <c r="F26">
        <f>AB!F25+BV!F25+CV!F25+HR!F25+MS!F25+SB!F25</f>
        <v>0</v>
      </c>
      <c r="G26">
        <f>AB!G25+BV!G25+CV!G25+HR!G25+MS!G25+SB!G25</f>
        <v>0</v>
      </c>
    </row>
    <row r="28" spans="1:7" x14ac:dyDescent="0.25">
      <c r="A28" s="6" t="s">
        <v>27</v>
      </c>
    </row>
  </sheetData>
  <sortState ref="A6:G25">
    <sortCondition ref="A6:A25"/>
  </sortState>
  <mergeCells count="1">
    <mergeCell ref="A1:E1"/>
  </mergeCells>
  <pageMargins left="0.45" right="0.45" top="0.75" bottom="0.25" header="0.3" footer="0.3"/>
  <pageSetup paperSize="9" scale="95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36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4</v>
      </c>
      <c r="C19" s="2">
        <v>112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28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1</v>
      </c>
      <c r="E24" s="2">
        <v>28</v>
      </c>
      <c r="F24" s="2">
        <v>0</v>
      </c>
      <c r="G24" s="2">
        <v>0</v>
      </c>
    </row>
    <row r="25" spans="1:7" x14ac:dyDescent="0.25">
      <c r="A25" s="2" t="s">
        <v>11</v>
      </c>
      <c r="B25" s="2">
        <v>1</v>
      </c>
      <c r="C25" s="2">
        <v>28</v>
      </c>
      <c r="D25" s="2">
        <v>1</v>
      </c>
      <c r="E25" s="2">
        <v>28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37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38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3</v>
      </c>
      <c r="C16" s="2">
        <v>84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4</v>
      </c>
      <c r="C19" s="2">
        <v>112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1</v>
      </c>
      <c r="C24" s="2">
        <v>28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39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2</v>
      </c>
      <c r="C9" s="2">
        <v>56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2</v>
      </c>
      <c r="C14" s="2">
        <v>56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6</v>
      </c>
      <c r="C19" s="2">
        <v>168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1</v>
      </c>
      <c r="C21" s="2">
        <v>28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40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1</v>
      </c>
      <c r="C7" s="2">
        <v>28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1</v>
      </c>
      <c r="E9" s="2">
        <v>28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3</v>
      </c>
      <c r="C19" s="2">
        <v>84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4</v>
      </c>
      <c r="C21" s="2">
        <v>112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2</v>
      </c>
      <c r="C25" s="2">
        <v>56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41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3</v>
      </c>
      <c r="C19" s="2">
        <v>84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C3" workbookViewId="0">
      <selection activeCell="Y13" sqref="Y13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6" t="s">
        <v>42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f>BC!B6+BT!B6+IS!B6+NT!B6+SV!B6+VS!B6</f>
        <v>1</v>
      </c>
      <c r="C7" s="2">
        <f>BC!C6+BT!C6+IS!C6+NT!C6+SV!C6+VS!C6</f>
        <v>28</v>
      </c>
      <c r="D7" s="2">
        <f>BC!D6+BT!D6+IS!D6+NT!D6+SV!D6+VS!D6</f>
        <v>0</v>
      </c>
      <c r="E7" s="2">
        <f>BC!E6+BT!E6+IS!E6+NT!E6+SV!E6+VS!E6</f>
        <v>0</v>
      </c>
      <c r="F7" s="2">
        <f>BC!F6+BT!F6+IS!F6+NT!F6+SV!F6+VS!F6</f>
        <v>0</v>
      </c>
      <c r="G7" s="2">
        <f>BC!G6+BT!G6+IS!G6+NT!G6+SV!G6+VS!G6</f>
        <v>0</v>
      </c>
    </row>
    <row r="8" spans="1:7" x14ac:dyDescent="0.25">
      <c r="A8" s="2" t="s">
        <v>19</v>
      </c>
      <c r="B8" s="2">
        <f>BC!B7+BT!B7+IS!B7+NT!B7+SV!B7+VS!B7</f>
        <v>1</v>
      </c>
      <c r="C8" s="2">
        <f>BC!C7+BT!C7+IS!C7+NT!C7+SV!C7+VS!C7</f>
        <v>28</v>
      </c>
      <c r="D8" s="2">
        <f>BC!D7+BT!D7+IS!D7+NT!D7+SV!D7+VS!D7</f>
        <v>0</v>
      </c>
      <c r="E8" s="2">
        <f>BC!E7+BT!E7+IS!E7+NT!E7+SV!E7+VS!E7</f>
        <v>0</v>
      </c>
      <c r="F8" s="2">
        <f>BC!F7+BT!F7+IS!F7+NT!F7+SV!F7+VS!F7</f>
        <v>0</v>
      </c>
      <c r="G8" s="2">
        <f>BC!G7+BT!G7+IS!G7+NT!G7+SV!G7+VS!G7</f>
        <v>0</v>
      </c>
    </row>
    <row r="9" spans="1:7" x14ac:dyDescent="0.25">
      <c r="A9" s="2" t="s">
        <v>17</v>
      </c>
      <c r="B9" s="2">
        <f>BC!B8+BT!B8+IS!B8+NT!B8+SV!B8+VS!B8</f>
        <v>2</v>
      </c>
      <c r="C9" s="2">
        <f>BC!C8+BT!C8+IS!C8+NT!C8+SV!C8+VS!C8</f>
        <v>56</v>
      </c>
      <c r="D9" s="2">
        <f>BC!D8+BT!D8+IS!D8+NT!D8+SV!D8+VS!D8</f>
        <v>0</v>
      </c>
      <c r="E9" s="2">
        <f>BC!E8+BT!E8+IS!E8+NT!E8+SV!E8+VS!E8</f>
        <v>0</v>
      </c>
      <c r="F9" s="2">
        <f>BC!F8+BT!F8+IS!F8+NT!F8+SV!F8+VS!F8</f>
        <v>0</v>
      </c>
      <c r="G9" s="2">
        <f>BC!G8+BT!G8+IS!G8+NT!G8+SV!G8+VS!G8</f>
        <v>0</v>
      </c>
    </row>
    <row r="10" spans="1:7" x14ac:dyDescent="0.25">
      <c r="A10" s="2" t="s">
        <v>9</v>
      </c>
      <c r="B10" s="2">
        <f>BC!B9+BT!B9+IS!B9+NT!B9+SV!B9+VS!B9</f>
        <v>2</v>
      </c>
      <c r="C10" s="2">
        <f>BC!C9+BT!C9+IS!C9+NT!C9+SV!C9+VS!C9</f>
        <v>56</v>
      </c>
      <c r="D10" s="2">
        <f>BC!D9+BT!D9+IS!D9+NT!D9+SV!D9+VS!D9</f>
        <v>1</v>
      </c>
      <c r="E10" s="2">
        <f>BC!E9+BT!E9+IS!E9+NT!E9+SV!E9+VS!E9</f>
        <v>28</v>
      </c>
      <c r="F10" s="2">
        <f>BC!F9+BT!F9+IS!F9+NT!F9+SV!F9+VS!F9</f>
        <v>0</v>
      </c>
      <c r="G10" s="2">
        <f>BC!G9+BT!G9+IS!G9+NT!G9+SV!G9+VS!G9</f>
        <v>0</v>
      </c>
    </row>
    <row r="11" spans="1:7" x14ac:dyDescent="0.25">
      <c r="A11" s="2" t="s">
        <v>14</v>
      </c>
      <c r="B11" s="2">
        <f>BC!B10+BT!B10+IS!B10+NT!B10+SV!B10+VS!B10</f>
        <v>0</v>
      </c>
      <c r="C11" s="2">
        <f>BC!C10+BT!C10+IS!C10+NT!C10+SV!C10+VS!C10</f>
        <v>0</v>
      </c>
      <c r="D11" s="2">
        <f>BC!D10+BT!D10+IS!D10+NT!D10+SV!D10+VS!D10</f>
        <v>0</v>
      </c>
      <c r="E11" s="2">
        <f>BC!E10+BT!E10+IS!E10+NT!E10+SV!E10+VS!E10</f>
        <v>0</v>
      </c>
      <c r="F11" s="2">
        <f>BC!F10+BT!F10+IS!F10+NT!F10+SV!F10+VS!F10</f>
        <v>0</v>
      </c>
      <c r="G11" s="2">
        <f>BC!G10+BT!G10+IS!G10+NT!G10+SV!G10+VS!G10</f>
        <v>0</v>
      </c>
    </row>
    <row r="12" spans="1:7" x14ac:dyDescent="0.25">
      <c r="A12" s="2" t="s">
        <v>1</v>
      </c>
      <c r="B12" s="2">
        <f>BC!B11+BT!B11+IS!B11+NT!B11+SV!B11+VS!B11</f>
        <v>0</v>
      </c>
      <c r="C12" s="2">
        <f>BC!C11+BT!C11+IS!C11+NT!C11+SV!C11+VS!C11</f>
        <v>0</v>
      </c>
      <c r="D12" s="2">
        <f>BC!D11+BT!D11+IS!D11+NT!D11+SV!D11+VS!D11</f>
        <v>0</v>
      </c>
      <c r="E12" s="2">
        <f>BC!E11+BT!E11+IS!E11+NT!E11+SV!E11+VS!E11</f>
        <v>0</v>
      </c>
      <c r="F12" s="2">
        <f>BC!F11+BT!F11+IS!F11+NT!F11+SV!F11+VS!F11</f>
        <v>0</v>
      </c>
      <c r="G12" s="2">
        <f>BC!G11+BT!G11+IS!G11+NT!G11+SV!G11+VS!G11</f>
        <v>0</v>
      </c>
    </row>
    <row r="13" spans="1:7" x14ac:dyDescent="0.25">
      <c r="A13" s="2" t="s">
        <v>12</v>
      </c>
      <c r="B13" s="2">
        <f>BC!B12+BT!B12+IS!B12+NT!B12+SV!B12+VS!B12</f>
        <v>0</v>
      </c>
      <c r="C13" s="2">
        <f>BC!C12+BT!C12+IS!C12+NT!C12+SV!C12+VS!C12</f>
        <v>0</v>
      </c>
      <c r="D13" s="2">
        <f>BC!D12+BT!D12+IS!D12+NT!D12+SV!D12+VS!D12</f>
        <v>0</v>
      </c>
      <c r="E13" s="2">
        <f>BC!E12+BT!E12+IS!E12+NT!E12+SV!E12+VS!E12</f>
        <v>0</v>
      </c>
      <c r="F13" s="2">
        <f>BC!F12+BT!F12+IS!F12+NT!F12+SV!F12+VS!F12</f>
        <v>0</v>
      </c>
      <c r="G13" s="2">
        <f>BC!G12+BT!G12+IS!G12+NT!G12+SV!G12+VS!G12</f>
        <v>0</v>
      </c>
    </row>
    <row r="14" spans="1:7" x14ac:dyDescent="0.25">
      <c r="A14" s="2" t="s">
        <v>8</v>
      </c>
      <c r="B14" s="2">
        <f>BC!B13+BT!B13+IS!B13+NT!B13+SV!B13+VS!B13</f>
        <v>0</v>
      </c>
      <c r="C14" s="2">
        <f>BC!C13+BT!C13+IS!C13+NT!C13+SV!C13+VS!C13</f>
        <v>0</v>
      </c>
      <c r="D14" s="2">
        <f>BC!D13+BT!D13+IS!D13+NT!D13+SV!D13+VS!D13</f>
        <v>0</v>
      </c>
      <c r="E14" s="2">
        <f>BC!E13+BT!E13+IS!E13+NT!E13+SV!E13+VS!E13</f>
        <v>0</v>
      </c>
      <c r="F14" s="2">
        <f>BC!F13+BT!F13+IS!F13+NT!F13+SV!F13+VS!F13</f>
        <v>0</v>
      </c>
      <c r="G14" s="2">
        <f>BC!G13+BT!G13+IS!G13+NT!G13+SV!G13+VS!G13</f>
        <v>0</v>
      </c>
    </row>
    <row r="15" spans="1:7" x14ac:dyDescent="0.25">
      <c r="A15" s="2" t="s">
        <v>13</v>
      </c>
      <c r="B15" s="2">
        <f>BC!B14+BT!B14+IS!B14+NT!B14+SV!B14+VS!B14</f>
        <v>3</v>
      </c>
      <c r="C15" s="2">
        <f>BC!C14+BT!C14+IS!C14+NT!C14+SV!C14+VS!C14</f>
        <v>84</v>
      </c>
      <c r="D15" s="2">
        <f>BC!D14+BT!D14+IS!D14+NT!D14+SV!D14+VS!D14</f>
        <v>0</v>
      </c>
      <c r="E15" s="2">
        <f>BC!E14+BT!E14+IS!E14+NT!E14+SV!E14+VS!E14</f>
        <v>0</v>
      </c>
      <c r="F15" s="2">
        <f>BC!F14+BT!F14+IS!F14+NT!F14+SV!F14+VS!F14</f>
        <v>0</v>
      </c>
      <c r="G15" s="2">
        <f>BC!G14+BT!G14+IS!G14+NT!G14+SV!G14+VS!G14</f>
        <v>0</v>
      </c>
    </row>
    <row r="16" spans="1:7" x14ac:dyDescent="0.25">
      <c r="A16" s="2" t="s">
        <v>2</v>
      </c>
      <c r="B16" s="2">
        <f>BC!B15+BT!B15+IS!B15+NT!B15+SV!B15+VS!B15</f>
        <v>2</v>
      </c>
      <c r="C16" s="2">
        <f>BC!C15+BT!C15+IS!C15+NT!C15+SV!C15+VS!C15</f>
        <v>56</v>
      </c>
      <c r="D16" s="2">
        <f>BC!D15+BT!D15+IS!D15+NT!D15+SV!D15+VS!D15</f>
        <v>0</v>
      </c>
      <c r="E16" s="2">
        <f>BC!E15+BT!E15+IS!E15+NT!E15+SV!E15+VS!E15</f>
        <v>0</v>
      </c>
      <c r="F16" s="2">
        <f>BC!F15+BT!F15+IS!F15+NT!F15+SV!F15+VS!F15</f>
        <v>0</v>
      </c>
      <c r="G16" s="2">
        <f>BC!G15+BT!G15+IS!G15+NT!G15+SV!G15+VS!G15</f>
        <v>0</v>
      </c>
    </row>
    <row r="17" spans="1:7" x14ac:dyDescent="0.25">
      <c r="A17" s="2" t="s">
        <v>4</v>
      </c>
      <c r="B17" s="2">
        <f>BC!B16+BT!B16+IS!B16+NT!B16+SV!B16+VS!B16</f>
        <v>3</v>
      </c>
      <c r="C17" s="2">
        <f>BC!C16+BT!C16+IS!C16+NT!C16+SV!C16+VS!C16</f>
        <v>84</v>
      </c>
      <c r="D17" s="2">
        <f>BC!D16+BT!D16+IS!D16+NT!D16+SV!D16+VS!D16</f>
        <v>0</v>
      </c>
      <c r="E17" s="2">
        <f>BC!E16+BT!E16+IS!E16+NT!E16+SV!E16+VS!E16</f>
        <v>0</v>
      </c>
      <c r="F17" s="2">
        <f>BC!F16+BT!F16+IS!F16+NT!F16+SV!F16+VS!F16</f>
        <v>0</v>
      </c>
      <c r="G17" s="2">
        <f>BC!G16+BT!G16+IS!G16+NT!G16+SV!G16+VS!G16</f>
        <v>0</v>
      </c>
    </row>
    <row r="18" spans="1:7" x14ac:dyDescent="0.25">
      <c r="A18" s="2" t="s">
        <v>20</v>
      </c>
      <c r="B18" s="2">
        <f>BC!B17+BT!B17+IS!B17+NT!B17+SV!B17+VS!B17</f>
        <v>0</v>
      </c>
      <c r="C18" s="2">
        <f>BC!C17+BT!C17+IS!C17+NT!C17+SV!C17+VS!C17</f>
        <v>0</v>
      </c>
      <c r="D18" s="2">
        <f>BC!D17+BT!D17+IS!D17+NT!D17+SV!D17+VS!D17</f>
        <v>0</v>
      </c>
      <c r="E18" s="2">
        <f>BC!E17+BT!E17+IS!E17+NT!E17+SV!E17+VS!E17</f>
        <v>0</v>
      </c>
      <c r="F18" s="2">
        <f>BC!F17+BT!F17+IS!F17+NT!F17+SV!F17+VS!F17</f>
        <v>0</v>
      </c>
      <c r="G18" s="2">
        <f>BC!G17+BT!G17+IS!G17+NT!G17+SV!G17+VS!G17</f>
        <v>0</v>
      </c>
    </row>
    <row r="19" spans="1:7" x14ac:dyDescent="0.25">
      <c r="A19" s="2" t="s">
        <v>18</v>
      </c>
      <c r="B19" s="2">
        <f>BC!B18+BT!B18+IS!B18+NT!B18+SV!B18+VS!B18</f>
        <v>0</v>
      </c>
      <c r="C19" s="2">
        <f>BC!C18+BT!C18+IS!C18+NT!C18+SV!C18+VS!C18</f>
        <v>0</v>
      </c>
      <c r="D19" s="2">
        <f>BC!D18+BT!D18+IS!D18+NT!D18+SV!D18+VS!D18</f>
        <v>0</v>
      </c>
      <c r="E19" s="2">
        <f>BC!E18+BT!E18+IS!E18+NT!E18+SV!E18+VS!E18</f>
        <v>0</v>
      </c>
      <c r="F19" s="2">
        <f>BC!F18+BT!F18+IS!F18+NT!F18+SV!F18+VS!F18</f>
        <v>0</v>
      </c>
      <c r="G19" s="2">
        <f>BC!G18+BT!G18+IS!G18+NT!G18+SV!G18+VS!G18</f>
        <v>0</v>
      </c>
    </row>
    <row r="20" spans="1:7" x14ac:dyDescent="0.25">
      <c r="A20" s="2" t="s">
        <v>15</v>
      </c>
      <c r="B20" s="2">
        <f>BC!B19+BT!B19+IS!B19+NT!B19+SV!B19+VS!B19</f>
        <v>20</v>
      </c>
      <c r="C20" s="2">
        <f>BC!C19+BT!C19+IS!C19+NT!C19+SV!C19+VS!C19</f>
        <v>560</v>
      </c>
      <c r="D20" s="2">
        <f>BC!D19+BT!D19+IS!D19+NT!D19+SV!D19+VS!D19</f>
        <v>0</v>
      </c>
      <c r="E20" s="2">
        <f>BC!E19+BT!E19+IS!E19+NT!E19+SV!E19+VS!E19</f>
        <v>0</v>
      </c>
      <c r="F20" s="2">
        <f>BC!F19+BT!F19+IS!F19+NT!F19+SV!F19+VS!F19</f>
        <v>0</v>
      </c>
      <c r="G20" s="2">
        <f>BC!G19+BT!G19+IS!G19+NT!G19+SV!G19+VS!G19</f>
        <v>0</v>
      </c>
    </row>
    <row r="21" spans="1:7" x14ac:dyDescent="0.25">
      <c r="A21" s="2" t="s">
        <v>5</v>
      </c>
      <c r="B21" s="2">
        <f>BC!B20+BT!B20+IS!B20+NT!B20+SV!B20+VS!B20</f>
        <v>1</v>
      </c>
      <c r="C21" s="2">
        <f>BC!C20+BT!C20+IS!C20+NT!C20+SV!C20+VS!C20</f>
        <v>28</v>
      </c>
      <c r="D21" s="2">
        <f>BC!D20+BT!D20+IS!D20+NT!D20+SV!D20+VS!D20</f>
        <v>0</v>
      </c>
      <c r="E21" s="2">
        <f>BC!E20+BT!E20+IS!E20+NT!E20+SV!E20+VS!E20</f>
        <v>0</v>
      </c>
      <c r="F21" s="2">
        <f>BC!F20+BT!F20+IS!F20+NT!F20+SV!F20+VS!F20</f>
        <v>0</v>
      </c>
      <c r="G21" s="2">
        <f>BC!G20+BT!G20+IS!G20+NT!G20+SV!G20+VS!G20</f>
        <v>0</v>
      </c>
    </row>
    <row r="22" spans="1:7" x14ac:dyDescent="0.25">
      <c r="A22" s="2" t="s">
        <v>7</v>
      </c>
      <c r="B22" s="2">
        <f>BC!B21+BT!B21+IS!B21+NT!B21+SV!B21+VS!B21</f>
        <v>5</v>
      </c>
      <c r="C22" s="2">
        <f>BC!C21+BT!C21+IS!C21+NT!C21+SV!C21+VS!C21</f>
        <v>140</v>
      </c>
      <c r="D22" s="2">
        <f>BC!D21+BT!D21+IS!D21+NT!D21+SV!D21+VS!D21</f>
        <v>0</v>
      </c>
      <c r="E22" s="2">
        <f>BC!E21+BT!E21+IS!E21+NT!E21+SV!E21+VS!E21</f>
        <v>0</v>
      </c>
      <c r="F22" s="2">
        <f>BC!F21+BT!F21+IS!F21+NT!F21+SV!F21+VS!F21</f>
        <v>0</v>
      </c>
      <c r="G22" s="2">
        <f>BC!G21+BT!G21+IS!G21+NT!G21+SV!G21+VS!G21</f>
        <v>0</v>
      </c>
    </row>
    <row r="23" spans="1:7" x14ac:dyDescent="0.25">
      <c r="A23" s="2" t="s">
        <v>3</v>
      </c>
      <c r="B23" s="2">
        <f>BC!B22+BT!B22+IS!B22+NT!B22+SV!B22+VS!B22</f>
        <v>0</v>
      </c>
      <c r="C23" s="2">
        <f>BC!C22+BT!C22+IS!C22+NT!C22+SV!C22+VS!C22</f>
        <v>0</v>
      </c>
      <c r="D23" s="2">
        <f>BC!D22+BT!D22+IS!D22+NT!D22+SV!D22+VS!D22</f>
        <v>0</v>
      </c>
      <c r="E23" s="2">
        <f>BC!E22+BT!E22+IS!E22+NT!E22+SV!E22+VS!E22</f>
        <v>0</v>
      </c>
      <c r="F23" s="2">
        <f>BC!F22+BT!F22+IS!F22+NT!F22+SV!F22+VS!F22</f>
        <v>0</v>
      </c>
      <c r="G23" s="2">
        <f>BC!G22+BT!G22+IS!G22+NT!G22+SV!G22+VS!G22</f>
        <v>0</v>
      </c>
    </row>
    <row r="24" spans="1:7" x14ac:dyDescent="0.25">
      <c r="A24" s="2" t="s">
        <v>6</v>
      </c>
      <c r="B24" s="2">
        <f>BC!B23+BT!B23+IS!B23+NT!B23+SV!B23+VS!B23</f>
        <v>2</v>
      </c>
      <c r="C24" s="2">
        <f>BC!C23+BT!C23+IS!C23+NT!C23+SV!C23+VS!C23</f>
        <v>56</v>
      </c>
      <c r="D24" s="2">
        <f>BC!D23+BT!D23+IS!D23+NT!D23+SV!D23+VS!D23</f>
        <v>0</v>
      </c>
      <c r="E24" s="2">
        <f>BC!E23+BT!E23+IS!E23+NT!E23+SV!E23+VS!E23</f>
        <v>0</v>
      </c>
      <c r="F24" s="2">
        <f>BC!F23+BT!F23+IS!F23+NT!F23+SV!F23+VS!F23</f>
        <v>0</v>
      </c>
      <c r="G24" s="2">
        <f>BC!G23+BT!G23+IS!G23+NT!G23+SV!G23+VS!G23</f>
        <v>0</v>
      </c>
    </row>
    <row r="25" spans="1:7" x14ac:dyDescent="0.25">
      <c r="A25" s="2" t="s">
        <v>10</v>
      </c>
      <c r="B25" s="2">
        <f>BC!B24+BT!B24+IS!B24+NT!B24+SV!B24+VS!B24</f>
        <v>3</v>
      </c>
      <c r="C25" s="2">
        <f>BC!C24+BT!C24+IS!C24+NT!C24+SV!C24+VS!C24</f>
        <v>84</v>
      </c>
      <c r="D25" s="2">
        <f>BC!D24+BT!D24+IS!D24+NT!D24+SV!D24+VS!D24</f>
        <v>1</v>
      </c>
      <c r="E25" s="2">
        <f>BC!E24+BT!E24+IS!E24+NT!E24+SV!E24+VS!E24</f>
        <v>28</v>
      </c>
      <c r="F25" s="2">
        <f>BC!F24+BT!F24+IS!F24+NT!F24+SV!F24+VS!F24</f>
        <v>0</v>
      </c>
      <c r="G25" s="2">
        <f>BC!G24+BT!G24+IS!G24+NT!G24+SV!G24+VS!G24</f>
        <v>0</v>
      </c>
    </row>
    <row r="26" spans="1:7" x14ac:dyDescent="0.25">
      <c r="A26" s="2" t="s">
        <v>11</v>
      </c>
      <c r="B26" s="2">
        <f>BC!B25+BT!B25+IS!B25+NT!B25+SV!B25+VS!B25</f>
        <v>3</v>
      </c>
      <c r="C26" s="2">
        <f>BC!C25+BT!C25+IS!C25+NT!C25+SV!C25+VS!C25</f>
        <v>84</v>
      </c>
      <c r="D26" s="2">
        <f>BC!D25+BT!D25+IS!D25+NT!D25+SV!D25+VS!D25</f>
        <v>1</v>
      </c>
      <c r="E26" s="2">
        <f>BC!E25+BT!E25+IS!E25+NT!E25+SV!E25+VS!E25</f>
        <v>28</v>
      </c>
      <c r="F26" s="2">
        <f>BC!F25+BT!F25+IS!F25+NT!F25+SV!F25+VS!F25</f>
        <v>0</v>
      </c>
      <c r="G26" s="2">
        <f>BC!G25+BT!G25+IS!G25+NT!G25+SV!G25+VS!G25</f>
        <v>0</v>
      </c>
    </row>
    <row r="28" spans="1:7" x14ac:dyDescent="0.25">
      <c r="A28" s="6" t="s">
        <v>27</v>
      </c>
    </row>
  </sheetData>
  <sortState ref="A6:G25">
    <sortCondition ref="A6:A25"/>
  </sortState>
  <mergeCells count="1">
    <mergeCell ref="A1:E1"/>
  </mergeCells>
  <pageMargins left="0.45" right="0.45" top="0.75" bottom="0.25" header="0.3" footer="0.3"/>
  <pageSetup paperSize="9" scale="95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9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43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1</v>
      </c>
      <c r="C12" s="2">
        <v>28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4</v>
      </c>
      <c r="C19" s="2">
        <v>112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30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ht="15.75" customHeight="1" x14ac:dyDescent="0.25">
      <c r="A24" s="2" t="s">
        <v>10</v>
      </c>
      <c r="B24" s="2">
        <v>1</v>
      </c>
      <c r="C24" s="2">
        <v>28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3</v>
      </c>
      <c r="C25" s="2">
        <v>84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44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2</v>
      </c>
      <c r="C19" s="2">
        <v>56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45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1</v>
      </c>
      <c r="E6" s="2">
        <v>28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2</v>
      </c>
      <c r="C9" s="2">
        <v>56</v>
      </c>
      <c r="D9" s="2">
        <v>2</v>
      </c>
      <c r="E9" s="2">
        <v>56</v>
      </c>
      <c r="F9" s="2">
        <v>0</v>
      </c>
      <c r="G9" s="2">
        <v>0</v>
      </c>
    </row>
    <row r="10" spans="1:7" x14ac:dyDescent="0.25">
      <c r="A10" s="2" t="s">
        <v>14</v>
      </c>
      <c r="B10" s="2">
        <v>2</v>
      </c>
      <c r="C10" s="2">
        <v>56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1</v>
      </c>
      <c r="C12" s="2">
        <v>28</v>
      </c>
      <c r="D12" s="2">
        <v>0</v>
      </c>
      <c r="E12" s="2">
        <v>0</v>
      </c>
      <c r="F12" s="2">
        <v>1</v>
      </c>
      <c r="G12" s="2">
        <v>12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1</v>
      </c>
      <c r="E15" s="2">
        <v>28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1</v>
      </c>
      <c r="E16" s="2">
        <v>28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3</v>
      </c>
      <c r="C19" s="2">
        <v>84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1</v>
      </c>
      <c r="C24" s="2">
        <v>28</v>
      </c>
      <c r="D24" s="2">
        <v>1</v>
      </c>
      <c r="E24" s="2">
        <v>28</v>
      </c>
      <c r="F24" s="2">
        <v>0</v>
      </c>
      <c r="G24" s="2">
        <v>0</v>
      </c>
    </row>
    <row r="25" spans="1:7" x14ac:dyDescent="0.25">
      <c r="A25" s="2" t="s">
        <v>11</v>
      </c>
      <c r="B25" s="2">
        <v>2</v>
      </c>
      <c r="C25" s="2">
        <v>56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46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1</v>
      </c>
      <c r="C10" s="2">
        <v>28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1</v>
      </c>
      <c r="C19" s="2">
        <v>35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47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1</v>
      </c>
      <c r="C7" s="2">
        <v>28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2</v>
      </c>
      <c r="C19" s="2">
        <v>56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48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1</v>
      </c>
      <c r="E6" s="2">
        <v>28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2</v>
      </c>
      <c r="C9" s="2">
        <v>56</v>
      </c>
      <c r="D9" s="2">
        <v>1</v>
      </c>
      <c r="E9" s="2">
        <v>28</v>
      </c>
      <c r="F9" s="2">
        <v>0</v>
      </c>
      <c r="G9" s="2">
        <v>0</v>
      </c>
    </row>
    <row r="10" spans="1:7" x14ac:dyDescent="0.25">
      <c r="A10" s="2" t="s">
        <v>14</v>
      </c>
      <c r="B10" s="2">
        <v>1</v>
      </c>
      <c r="C10" s="2">
        <v>28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1</v>
      </c>
      <c r="C12" s="2">
        <v>28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1</v>
      </c>
      <c r="E13" s="2">
        <v>28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2</v>
      </c>
      <c r="C15" s="2">
        <v>56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1</v>
      </c>
      <c r="E18" s="2">
        <v>28</v>
      </c>
      <c r="F18" s="2">
        <v>0</v>
      </c>
      <c r="G18" s="2">
        <v>0</v>
      </c>
    </row>
    <row r="19" spans="1:7" x14ac:dyDescent="0.25">
      <c r="A19" s="2" t="s">
        <v>15</v>
      </c>
      <c r="B19" s="2">
        <v>2</v>
      </c>
      <c r="C19" s="2">
        <v>56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28</v>
      </c>
      <c r="D20" s="2">
        <v>1</v>
      </c>
      <c r="E20" s="2">
        <v>28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C3" workbookViewId="0">
      <selection activeCell="AB19" sqref="AB19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2" t="s">
        <v>49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f>BH!B6+BN!B6+CJ!B6+MM!B6+SJ!B6+SM!B6</f>
        <v>2</v>
      </c>
      <c r="C7" s="2">
        <f>BH!C6+BN!C6+CJ!C6+MM!C6+SJ!C6+SM!C6</f>
        <v>56</v>
      </c>
      <c r="D7" s="2">
        <f>BH!D6+BN!D6+CJ!D6+MM!D6+SJ!D6+SM!D6</f>
        <v>2</v>
      </c>
      <c r="E7" s="2">
        <f>BH!E6+BN!E6+CJ!E6+MM!E6+SJ!E6+SM!E6</f>
        <v>56</v>
      </c>
      <c r="F7" s="2">
        <f>BH!F6+BN!F6+CJ!F6+MM!F6+SJ!F6+SM!F6</f>
        <v>0</v>
      </c>
      <c r="G7" s="2">
        <f>BH!G6+BN!G6+CJ!G6+MM!G6+SJ!G6+SM!G6</f>
        <v>0</v>
      </c>
    </row>
    <row r="8" spans="1:7" x14ac:dyDescent="0.25">
      <c r="A8" s="2" t="s">
        <v>19</v>
      </c>
      <c r="B8" s="2">
        <f>BH!B7+BN!B7+CJ!B7+MM!B7+SJ!B7+SM!B7</f>
        <v>1</v>
      </c>
      <c r="C8" s="2">
        <f>BH!C7+BN!C7+CJ!C7+MM!C7+SJ!C7+SM!C7</f>
        <v>28</v>
      </c>
      <c r="D8" s="2">
        <f>BH!D7+BN!D7+CJ!D7+MM!D7+SJ!D7+SM!D7</f>
        <v>0</v>
      </c>
      <c r="E8" s="2">
        <f>BH!E7+BN!E7+CJ!E7+MM!E7+SJ!E7+SM!E7</f>
        <v>0</v>
      </c>
      <c r="F8" s="2">
        <f>BH!F7+BN!F7+CJ!F7+MM!F7+SJ!F7+SM!F7</f>
        <v>0</v>
      </c>
      <c r="G8" s="2">
        <f>BH!G7+BN!G7+CJ!G7+MM!G7+SJ!G7+SM!G7</f>
        <v>0</v>
      </c>
    </row>
    <row r="9" spans="1:7" x14ac:dyDescent="0.25">
      <c r="A9" s="2" t="s">
        <v>17</v>
      </c>
      <c r="B9" s="2">
        <f>BH!B8+BN!B8+CJ!B8+MM!B8+SJ!B8+SM!B8</f>
        <v>4</v>
      </c>
      <c r="C9" s="2">
        <f>BH!C8+BN!C8+CJ!C8+MM!C8+SJ!C8+SM!C8</f>
        <v>112</v>
      </c>
      <c r="D9" s="2">
        <f>BH!D8+BN!D8+CJ!D8+MM!D8+SJ!D8+SM!D8</f>
        <v>0</v>
      </c>
      <c r="E9" s="2">
        <f>BH!E8+BN!E8+CJ!E8+MM!E8+SJ!E8+SM!E8</f>
        <v>0</v>
      </c>
      <c r="F9" s="2">
        <f>BH!F8+BN!F8+CJ!F8+MM!F8+SJ!F8+SM!F8</f>
        <v>0</v>
      </c>
      <c r="G9" s="2">
        <f>BH!G8+BN!G8+CJ!G8+MM!G8+SJ!G8+SM!G8</f>
        <v>0</v>
      </c>
    </row>
    <row r="10" spans="1:7" x14ac:dyDescent="0.25">
      <c r="A10" s="2" t="s">
        <v>9</v>
      </c>
      <c r="B10" s="2">
        <f>BH!B9+BN!B9+CJ!B9+MM!B9+SJ!B9+SM!B9</f>
        <v>4</v>
      </c>
      <c r="C10" s="2">
        <f>BH!C9+BN!C9+CJ!C9+MM!C9+SJ!C9+SM!C9</f>
        <v>112</v>
      </c>
      <c r="D10" s="2">
        <f>BH!D9+BN!D9+CJ!D9+MM!D9+SJ!D9+SM!D9</f>
        <v>3</v>
      </c>
      <c r="E10" s="2">
        <f>BH!E9+BN!E9+CJ!E9+MM!E9+SJ!E9+SM!E9</f>
        <v>84</v>
      </c>
      <c r="F10" s="2">
        <f>BH!F9+BN!F9+CJ!F9+MM!F9+SJ!F9+SM!F9</f>
        <v>0</v>
      </c>
      <c r="G10" s="2">
        <f>BH!G9+BN!G9+CJ!G9+MM!G9+SJ!G9+SM!G9</f>
        <v>0</v>
      </c>
    </row>
    <row r="11" spans="1:7" x14ac:dyDescent="0.25">
      <c r="A11" s="2" t="s">
        <v>14</v>
      </c>
      <c r="B11" s="2">
        <f>BH!B10+BN!B10+CJ!B10+MM!B10+SJ!B10+SM!B10</f>
        <v>4</v>
      </c>
      <c r="C11" s="2">
        <f>BH!C10+BN!C10+CJ!C10+MM!C10+SJ!C10+SM!C10</f>
        <v>112</v>
      </c>
      <c r="D11" s="2">
        <f>BH!D10+BN!D10+CJ!D10+MM!D10+SJ!D10+SM!D10</f>
        <v>0</v>
      </c>
      <c r="E11" s="2">
        <f>BH!E10+BN!E10+CJ!E10+MM!E10+SJ!E10+SM!E10</f>
        <v>0</v>
      </c>
      <c r="F11" s="2">
        <f>BH!F10+BN!F10+CJ!F10+MM!F10+SJ!F10+SM!F10</f>
        <v>0</v>
      </c>
      <c r="G11" s="2">
        <f>BH!G10+BN!G10+CJ!G10+MM!G10+SJ!G10+SM!G10</f>
        <v>0</v>
      </c>
    </row>
    <row r="12" spans="1:7" x14ac:dyDescent="0.25">
      <c r="A12" s="2" t="s">
        <v>1</v>
      </c>
      <c r="B12" s="2">
        <f>BH!B11+BN!B11+CJ!B11+MM!B11+SJ!B11+SM!B11</f>
        <v>0</v>
      </c>
      <c r="C12" s="2">
        <f>BH!C11+BN!C11+CJ!C11+MM!C11+SJ!C11+SM!C11</f>
        <v>0</v>
      </c>
      <c r="D12" s="2">
        <f>BH!D11+BN!D11+CJ!D11+MM!D11+SJ!D11+SM!D11</f>
        <v>0</v>
      </c>
      <c r="E12" s="2">
        <f>BH!E11+BN!E11+CJ!E11+MM!E11+SJ!E11+SM!E11</f>
        <v>0</v>
      </c>
      <c r="F12" s="2">
        <f>BH!F11+BN!F11+CJ!F11+MM!F11+SJ!F11+SM!F11</f>
        <v>0</v>
      </c>
      <c r="G12" s="2">
        <f>BH!G11+BN!G11+CJ!G11+MM!G11+SJ!G11+SM!G11</f>
        <v>0</v>
      </c>
    </row>
    <row r="13" spans="1:7" x14ac:dyDescent="0.25">
      <c r="A13" s="2" t="s">
        <v>12</v>
      </c>
      <c r="B13" s="2">
        <f>BH!B12+BN!B12+CJ!B12+MM!B12+SJ!B12+SM!B12</f>
        <v>3</v>
      </c>
      <c r="C13" s="2">
        <f>BH!C12+BN!C12+CJ!C12+MM!C12+SJ!C12+SM!C12</f>
        <v>84</v>
      </c>
      <c r="D13" s="2">
        <f>BH!D12+BN!D12+CJ!D12+MM!D12+SJ!D12+SM!D12</f>
        <v>0</v>
      </c>
      <c r="E13" s="2">
        <f>BH!E12+BN!E12+CJ!E12+MM!E12+SJ!E12+SM!E12</f>
        <v>0</v>
      </c>
      <c r="F13" s="2">
        <f>BH!F12+BN!F12+CJ!F12+MM!F12+SJ!F12+SM!F12</f>
        <v>1</v>
      </c>
      <c r="G13" s="2">
        <f>BH!G12+BN!G12+CJ!G12+MM!G12+SJ!G12+SM!G12</f>
        <v>12</v>
      </c>
    </row>
    <row r="14" spans="1:7" x14ac:dyDescent="0.25">
      <c r="A14" s="2" t="s">
        <v>8</v>
      </c>
      <c r="B14" s="2">
        <f>BH!B13+BN!B13+CJ!B13+MM!B13+SJ!B13+SM!B13</f>
        <v>0</v>
      </c>
      <c r="C14" s="2">
        <f>BH!C13+BN!C13+CJ!C13+MM!C13+SJ!C13+SM!C13</f>
        <v>0</v>
      </c>
      <c r="D14" s="2">
        <f>BH!D13+BN!D13+CJ!D13+MM!D13+SJ!D13+SM!D13</f>
        <v>1</v>
      </c>
      <c r="E14" s="2">
        <f>BH!E13+BN!E13+CJ!E13+MM!E13+SJ!E13+SM!E13</f>
        <v>28</v>
      </c>
      <c r="F14" s="2">
        <f>BH!F13+BN!F13+CJ!F13+MM!F13+SJ!F13+SM!F13</f>
        <v>0</v>
      </c>
      <c r="G14" s="2">
        <f>BH!G13+BN!G13+CJ!G13+MM!G13+SJ!G13+SM!G13</f>
        <v>0</v>
      </c>
    </row>
    <row r="15" spans="1:7" x14ac:dyDescent="0.25">
      <c r="A15" s="2" t="s">
        <v>13</v>
      </c>
      <c r="B15" s="2">
        <f>BH!B14+BN!B14+CJ!B14+MM!B14+SJ!B14+SM!B14</f>
        <v>3</v>
      </c>
      <c r="C15" s="2">
        <f>BH!C14+BN!C14+CJ!C14+MM!C14+SJ!C14+SM!C14</f>
        <v>84</v>
      </c>
      <c r="D15" s="2">
        <f>BH!D14+BN!D14+CJ!D14+MM!D14+SJ!D14+SM!D14</f>
        <v>0</v>
      </c>
      <c r="E15" s="2">
        <f>BH!E14+BN!E14+CJ!E14+MM!E14+SJ!E14+SM!E14</f>
        <v>0</v>
      </c>
      <c r="F15" s="2">
        <f>BH!F14+BN!F14+CJ!F14+MM!F14+SJ!F14+SM!F14</f>
        <v>0</v>
      </c>
      <c r="G15" s="2">
        <f>BH!G14+BN!G14+CJ!G14+MM!G14+SJ!G14+SM!G14</f>
        <v>0</v>
      </c>
    </row>
    <row r="16" spans="1:7" x14ac:dyDescent="0.25">
      <c r="A16" s="2" t="s">
        <v>2</v>
      </c>
      <c r="B16" s="2">
        <f>BH!B15+BN!B15+CJ!B15+MM!B15+SJ!B15+SM!B15</f>
        <v>5</v>
      </c>
      <c r="C16" s="2">
        <f>BH!C15+BN!C15+CJ!C15+MM!C15+SJ!C15+SM!C15</f>
        <v>140</v>
      </c>
      <c r="D16" s="2">
        <f>BH!D15+BN!D15+CJ!D15+MM!D15+SJ!D15+SM!D15</f>
        <v>1</v>
      </c>
      <c r="E16" s="2">
        <f>BH!E15+BN!E15+CJ!E15+MM!E15+SJ!E15+SM!E15</f>
        <v>28</v>
      </c>
      <c r="F16" s="2">
        <f>BH!F15+BN!F15+CJ!F15+MM!F15+SJ!F15+SM!F15</f>
        <v>0</v>
      </c>
      <c r="G16" s="2">
        <f>BH!G15+BN!G15+CJ!G15+MM!G15+SJ!G15+SM!G15</f>
        <v>0</v>
      </c>
    </row>
    <row r="17" spans="1:7" x14ac:dyDescent="0.25">
      <c r="A17" s="2" t="s">
        <v>4</v>
      </c>
      <c r="B17" s="2">
        <f>BH!B16+BN!B16+CJ!B16+MM!B16+SJ!B16+SM!B16</f>
        <v>3</v>
      </c>
      <c r="C17" s="2">
        <f>BH!C16+BN!C16+CJ!C16+MM!C16+SJ!C16+SM!C16</f>
        <v>84</v>
      </c>
      <c r="D17" s="2">
        <f>BH!D16+BN!D16+CJ!D16+MM!D16+SJ!D16+SM!D16</f>
        <v>1</v>
      </c>
      <c r="E17" s="2">
        <f>BH!E16+BN!E16+CJ!E16+MM!E16+SJ!E16+SM!E16</f>
        <v>28</v>
      </c>
      <c r="F17" s="2">
        <f>BH!F16+BN!F16+CJ!F16+MM!F16+SJ!F16+SM!F16</f>
        <v>0</v>
      </c>
      <c r="G17" s="2">
        <f>BH!G16+BN!G16+CJ!G16+MM!G16+SJ!G16+SM!G16</f>
        <v>0</v>
      </c>
    </row>
    <row r="18" spans="1:7" x14ac:dyDescent="0.25">
      <c r="A18" s="2" t="s">
        <v>20</v>
      </c>
      <c r="B18" s="2">
        <f>BH!B17+BN!B17+CJ!B17+MM!B17+SJ!B17+SM!B17</f>
        <v>0</v>
      </c>
      <c r="C18" s="2">
        <f>BH!C17+BN!C17+CJ!C17+MM!C17+SJ!C17+SM!C17</f>
        <v>0</v>
      </c>
      <c r="D18" s="2">
        <f>BH!D17+BN!D17+CJ!D17+MM!D17+SJ!D17+SM!D17</f>
        <v>0</v>
      </c>
      <c r="E18" s="2">
        <f>BH!E17+BN!E17+CJ!E17+MM!E17+SJ!E17+SM!E17</f>
        <v>0</v>
      </c>
      <c r="F18" s="2">
        <f>BH!F17+BN!F17+CJ!F17+MM!F17+SJ!F17+SM!F17</f>
        <v>0</v>
      </c>
      <c r="G18" s="2">
        <f>BH!G17+BN!G17+CJ!G17+MM!G17+SJ!G17+SM!G17</f>
        <v>0</v>
      </c>
    </row>
    <row r="19" spans="1:7" x14ac:dyDescent="0.25">
      <c r="A19" s="2" t="s">
        <v>18</v>
      </c>
      <c r="B19" s="2">
        <f>BH!B18+BN!B18+CJ!B18+MM!B18+SJ!B18+SM!B18</f>
        <v>1</v>
      </c>
      <c r="C19" s="2">
        <f>BH!C18+BN!C18+CJ!C18+MM!C18+SJ!C18+SM!C18</f>
        <v>28</v>
      </c>
      <c r="D19" s="2">
        <f>BH!D18+BN!D18+CJ!D18+MM!D18+SJ!D18+SM!D18</f>
        <v>1</v>
      </c>
      <c r="E19" s="2">
        <f>BH!E18+BN!E18+CJ!E18+MM!E18+SJ!E18+SM!E18</f>
        <v>28</v>
      </c>
      <c r="F19" s="2">
        <f>BH!F18+BN!F18+CJ!F18+MM!F18+SJ!F18+SM!F18</f>
        <v>0</v>
      </c>
      <c r="G19" s="2">
        <f>BH!G18+BN!G18+CJ!G18+MM!G18+SJ!G18+SM!G18</f>
        <v>0</v>
      </c>
    </row>
    <row r="20" spans="1:7" x14ac:dyDescent="0.25">
      <c r="A20" s="2" t="s">
        <v>15</v>
      </c>
      <c r="B20" s="2">
        <f>BH!B19+BN!B19+CJ!B19+MM!B19+SJ!B19+SM!B19</f>
        <v>14</v>
      </c>
      <c r="C20" s="2">
        <f>BH!C19+BN!C19+CJ!C19+MM!C19+SJ!C19+SM!C19</f>
        <v>399</v>
      </c>
      <c r="D20" s="2">
        <f>BH!D19+BN!D19+CJ!D19+MM!D19+SJ!D19+SM!D19</f>
        <v>0</v>
      </c>
      <c r="E20" s="2">
        <f>BH!E19+BN!E19+CJ!E19+MM!E19+SJ!E19+SM!E19</f>
        <v>0</v>
      </c>
      <c r="F20" s="2">
        <f>BH!F19+BN!F19+CJ!F19+MM!F19+SJ!F19+SM!F19</f>
        <v>0</v>
      </c>
      <c r="G20" s="2">
        <f>BH!G19+BN!G19+CJ!G19+MM!G19+SJ!G19+SM!G19</f>
        <v>0</v>
      </c>
    </row>
    <row r="21" spans="1:7" x14ac:dyDescent="0.25">
      <c r="A21" s="2" t="s">
        <v>5</v>
      </c>
      <c r="B21" s="2">
        <f>BH!B20+BN!B20+CJ!B20+MM!B20+SJ!B20+SM!B20</f>
        <v>2</v>
      </c>
      <c r="C21" s="2">
        <f>BH!C20+BN!C20+CJ!C20+MM!C20+SJ!C20+SM!C20</f>
        <v>58</v>
      </c>
      <c r="D21" s="2">
        <f>BH!D20+BN!D20+CJ!D20+MM!D20+SJ!D20+SM!D20</f>
        <v>1</v>
      </c>
      <c r="E21" s="2">
        <f>BH!E20+BN!E20+CJ!E20+MM!E20+SJ!E20+SM!E20</f>
        <v>28</v>
      </c>
      <c r="F21" s="2">
        <f>BH!F20+BN!F20+CJ!F20+MM!F20+SJ!F20+SM!F20</f>
        <v>0</v>
      </c>
      <c r="G21" s="2">
        <f>BH!G20+BN!G20+CJ!G20+MM!G20+SJ!G20+SM!G20</f>
        <v>0</v>
      </c>
    </row>
    <row r="22" spans="1:7" x14ac:dyDescent="0.25">
      <c r="A22" s="2" t="s">
        <v>7</v>
      </c>
      <c r="B22" s="2">
        <f>BH!B21+BN!B21+CJ!B21+MM!B21+SJ!B21+SM!B21</f>
        <v>0</v>
      </c>
      <c r="C22" s="2">
        <f>BH!C21+BN!C21+CJ!C21+MM!C21+SJ!C21+SM!C21</f>
        <v>0</v>
      </c>
      <c r="D22" s="2">
        <f>BH!D21+BN!D21+CJ!D21+MM!D21+SJ!D21+SM!D21</f>
        <v>0</v>
      </c>
      <c r="E22" s="2">
        <f>BH!E21+BN!E21+CJ!E21+MM!E21+SJ!E21+SM!E21</f>
        <v>0</v>
      </c>
      <c r="F22" s="2">
        <f>BH!F21+BN!F21+CJ!F21+MM!F21+SJ!F21+SM!F21</f>
        <v>0</v>
      </c>
      <c r="G22" s="2">
        <f>BH!G21+BN!G21+CJ!G21+MM!G21+SJ!G21+SM!G21</f>
        <v>0</v>
      </c>
    </row>
    <row r="23" spans="1:7" x14ac:dyDescent="0.25">
      <c r="A23" s="2" t="s">
        <v>3</v>
      </c>
      <c r="B23" s="2">
        <f>BH!B22+BN!B22+CJ!B22+MM!B22+SJ!B22+SM!B22</f>
        <v>0</v>
      </c>
      <c r="C23" s="2">
        <f>BH!C22+BN!C22+CJ!C22+MM!C22+SJ!C22+SM!C22</f>
        <v>0</v>
      </c>
      <c r="D23" s="2">
        <f>BH!D22+BN!D22+CJ!D22+MM!D22+SJ!D22+SM!D22</f>
        <v>0</v>
      </c>
      <c r="E23" s="2">
        <f>BH!E22+BN!E22+CJ!E22+MM!E22+SJ!E22+SM!E22</f>
        <v>0</v>
      </c>
      <c r="F23" s="2">
        <f>BH!F22+BN!F22+CJ!F22+MM!F22+SJ!F22+SM!F22</f>
        <v>0</v>
      </c>
      <c r="G23" s="2">
        <f>BH!G22+BN!G22+CJ!G22+MM!G22+SJ!G22+SM!G22</f>
        <v>0</v>
      </c>
    </row>
    <row r="24" spans="1:7" x14ac:dyDescent="0.25">
      <c r="A24" s="2" t="s">
        <v>6</v>
      </c>
      <c r="B24" s="2">
        <f>BH!B23+BN!B23+CJ!B23+MM!B23+SJ!B23+SM!B23</f>
        <v>2</v>
      </c>
      <c r="C24" s="2">
        <f>BH!C23+BN!C23+CJ!C23+MM!C23+SJ!C23+SM!C23</f>
        <v>56</v>
      </c>
      <c r="D24" s="2">
        <f>BH!D23+BN!D23+CJ!D23+MM!D23+SJ!D23+SM!D23</f>
        <v>0</v>
      </c>
      <c r="E24" s="2">
        <f>BH!E23+BN!E23+CJ!E23+MM!E23+SJ!E23+SM!E23</f>
        <v>0</v>
      </c>
      <c r="F24" s="2">
        <f>BH!F23+BN!F23+CJ!F23+MM!F23+SJ!F23+SM!F23</f>
        <v>0</v>
      </c>
      <c r="G24" s="2">
        <f>BH!G23+BN!G23+CJ!G23+MM!G23+SJ!G23+SM!G23</f>
        <v>0</v>
      </c>
    </row>
    <row r="25" spans="1:7" x14ac:dyDescent="0.25">
      <c r="A25" s="2" t="s">
        <v>10</v>
      </c>
      <c r="B25" s="2">
        <f>BH!B24+BN!B24+CJ!B24+MM!B24+SJ!B24+SM!B24</f>
        <v>4</v>
      </c>
      <c r="C25" s="2">
        <f>BH!C24+BN!C24+CJ!C24+MM!C24+SJ!C24+SM!C24</f>
        <v>112</v>
      </c>
      <c r="D25" s="2">
        <f>BH!D24+BN!D24+CJ!D24+MM!D24+SJ!D24+SM!D24</f>
        <v>1</v>
      </c>
      <c r="E25" s="2">
        <f>BH!E24+BN!E24+CJ!E24+MM!E24+SJ!E24+SM!E24</f>
        <v>28</v>
      </c>
      <c r="F25" s="2">
        <f>BH!F24+BN!F24+CJ!F24+MM!F24+SJ!F24+SM!F24</f>
        <v>0</v>
      </c>
      <c r="G25" s="2">
        <f>BH!G24+BN!G24+CJ!G24+MM!G24+SJ!G24+SM!G24</f>
        <v>0</v>
      </c>
    </row>
    <row r="26" spans="1:7" x14ac:dyDescent="0.25">
      <c r="A26" s="2" t="s">
        <v>11</v>
      </c>
      <c r="B26" s="2">
        <f>BH!B25+BN!B25+CJ!B25+MM!B25+SJ!B25+SM!B25</f>
        <v>5</v>
      </c>
      <c r="C26" s="2">
        <f>BH!C25+BN!C25+CJ!C25+MM!C25+SJ!C25+SM!C25</f>
        <v>140</v>
      </c>
      <c r="D26" s="2">
        <f>BH!D25+BN!D25+CJ!D25+MM!D25+SJ!D25+SM!D25</f>
        <v>0</v>
      </c>
      <c r="E26" s="2">
        <f>BH!E25+BN!E25+CJ!E25+MM!E25+SJ!E25+SM!E25</f>
        <v>0</v>
      </c>
      <c r="F26" s="2">
        <f>BH!F25+BN!F25+CJ!F25+MM!F25+SJ!F25+SM!F25</f>
        <v>0</v>
      </c>
      <c r="G26" s="2">
        <f>BH!G25+BN!G25+CJ!G25+MM!G25+SJ!G25+SM!G25</f>
        <v>0</v>
      </c>
    </row>
    <row r="28" spans="1:7" x14ac:dyDescent="0.25">
      <c r="A28" s="6" t="s">
        <v>27</v>
      </c>
    </row>
  </sheetData>
  <mergeCells count="1">
    <mergeCell ref="A1:E1"/>
  </mergeCells>
  <pageMargins left="0.45" right="0.45" top="0.75" bottom="0.25" header="0.3" footer="0.3"/>
  <pageSetup paperSize="9" scale="95" orientation="landscape" horizontalDpi="300" vertic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9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50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1</v>
      </c>
      <c r="C9" s="2">
        <v>28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4</v>
      </c>
      <c r="C19" s="2">
        <v>112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1</v>
      </c>
      <c r="C21" s="2">
        <v>28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1</v>
      </c>
      <c r="C24" s="2">
        <v>28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1</v>
      </c>
      <c r="C25" s="2">
        <v>28</v>
      </c>
      <c r="D25" s="2">
        <v>1</v>
      </c>
      <c r="E25" s="2">
        <v>28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9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51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0</v>
      </c>
      <c r="E15" s="2">
        <v>0</v>
      </c>
      <c r="F15" s="2">
        <v>1</v>
      </c>
      <c r="G15" s="2">
        <v>8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28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52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3</v>
      </c>
      <c r="C7" s="2">
        <v>84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2</v>
      </c>
      <c r="C8" s="2">
        <v>56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2</v>
      </c>
      <c r="C10" s="2">
        <v>56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1</v>
      </c>
      <c r="C12" s="2">
        <v>28</v>
      </c>
      <c r="D12" s="2">
        <v>0</v>
      </c>
      <c r="E12" s="2">
        <v>0</v>
      </c>
      <c r="F12" s="2">
        <v>2</v>
      </c>
      <c r="G12" s="2">
        <v>24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2</v>
      </c>
      <c r="C15" s="2">
        <v>56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2</v>
      </c>
      <c r="C16" s="2">
        <v>56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4</v>
      </c>
      <c r="C19" s="2">
        <v>112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28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4</v>
      </c>
      <c r="C24" s="2">
        <v>112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2</v>
      </c>
      <c r="C25" s="2">
        <v>56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53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2</v>
      </c>
      <c r="E6" s="2">
        <v>56</v>
      </c>
      <c r="F6" s="2">
        <v>0</v>
      </c>
      <c r="G6" s="2">
        <v>0</v>
      </c>
    </row>
    <row r="7" spans="1:7" x14ac:dyDescent="0.25">
      <c r="A7" s="2" t="s">
        <v>19</v>
      </c>
      <c r="B7" s="2">
        <v>1</v>
      </c>
      <c r="C7" s="2">
        <v>28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1</v>
      </c>
      <c r="C9" s="2">
        <v>28</v>
      </c>
      <c r="D9" s="2">
        <v>1</v>
      </c>
      <c r="E9" s="2">
        <v>28</v>
      </c>
      <c r="F9" s="2">
        <v>0</v>
      </c>
      <c r="G9" s="2">
        <v>0</v>
      </c>
    </row>
    <row r="10" spans="1:7" x14ac:dyDescent="0.25">
      <c r="A10" s="2" t="s">
        <v>14</v>
      </c>
      <c r="B10" s="2">
        <v>3</v>
      </c>
      <c r="C10" s="2">
        <v>84</v>
      </c>
      <c r="D10" s="2">
        <v>1</v>
      </c>
      <c r="E10" s="2">
        <v>28</v>
      </c>
      <c r="F10" s="2">
        <v>0</v>
      </c>
      <c r="G10" s="2">
        <v>0</v>
      </c>
    </row>
    <row r="11" spans="1:7" x14ac:dyDescent="0.25">
      <c r="A11" s="2" t="s">
        <v>1</v>
      </c>
      <c r="B11" s="2">
        <v>1</v>
      </c>
      <c r="C11" s="2">
        <v>28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2</v>
      </c>
      <c r="C12" s="2">
        <v>56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2</v>
      </c>
      <c r="C15" s="2">
        <v>56</v>
      </c>
      <c r="D15" s="2">
        <v>2</v>
      </c>
      <c r="E15" s="2">
        <v>56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1</v>
      </c>
      <c r="E18" s="2">
        <v>28</v>
      </c>
      <c r="F18" s="2">
        <v>0</v>
      </c>
      <c r="G18" s="2">
        <v>0</v>
      </c>
    </row>
    <row r="19" spans="1:7" x14ac:dyDescent="0.25">
      <c r="A19" s="2" t="s">
        <v>15</v>
      </c>
      <c r="B19" s="2">
        <v>7</v>
      </c>
      <c r="C19" s="2">
        <v>196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28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1</v>
      </c>
      <c r="E24" s="2">
        <v>28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1</v>
      </c>
      <c r="G25" s="2">
        <v>12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54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1</v>
      </c>
      <c r="E11" s="2">
        <v>28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1</v>
      </c>
      <c r="E15" s="2">
        <v>28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55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1</v>
      </c>
      <c r="C13" s="2">
        <v>28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3</v>
      </c>
      <c r="C14" s="2">
        <v>84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1</v>
      </c>
      <c r="G16" s="2">
        <v>12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3</v>
      </c>
      <c r="C19" s="2">
        <v>84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1</v>
      </c>
      <c r="E23" s="2">
        <v>28</v>
      </c>
      <c r="F23" s="2">
        <v>0</v>
      </c>
      <c r="G23" s="2">
        <v>0</v>
      </c>
    </row>
    <row r="24" spans="1:7" x14ac:dyDescent="0.25">
      <c r="A24" s="2" t="s">
        <v>10</v>
      </c>
      <c r="B24" s="2">
        <v>1</v>
      </c>
      <c r="C24" s="2">
        <v>28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1</v>
      </c>
      <c r="C25" s="2">
        <v>28</v>
      </c>
      <c r="D25" s="2">
        <v>2</v>
      </c>
      <c r="E25" s="2">
        <v>56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C3" workbookViewId="0">
      <selection activeCell="Y19" sqref="Y19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6" t="s">
        <v>56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f>BR!B6+BZ!B6+CT!B6+GL!B6+TL!B6+VN!B6</f>
        <v>2</v>
      </c>
      <c r="C7" s="2">
        <f>BR!C6+BZ!C6+CT!C6+GL!C6+TL!C6+VN!C6</f>
        <v>56</v>
      </c>
      <c r="D7" s="2">
        <f>BR!D6+BZ!D6+CT!D6+GL!D6+TL!D6+VN!D6</f>
        <v>2</v>
      </c>
      <c r="E7" s="2">
        <f>BR!E6+BZ!E6+CT!E6+GL!E6+TL!E6+VN!E6</f>
        <v>56</v>
      </c>
      <c r="F7" s="2">
        <f>BR!F6+BZ!F6+CT!F6+GL!F6+TL!F6+VN!F6</f>
        <v>0</v>
      </c>
      <c r="G7" s="2">
        <f>BR!G6+BZ!G6+CT!G6+GL!G6+TL!G6+VN!G6</f>
        <v>0</v>
      </c>
    </row>
    <row r="8" spans="1:7" x14ac:dyDescent="0.25">
      <c r="A8" s="2" t="s">
        <v>19</v>
      </c>
      <c r="B8" s="2">
        <f>BR!B7+BZ!B7+CT!B7+GL!B7+TL!B7+VN!B7</f>
        <v>4</v>
      </c>
      <c r="C8" s="2">
        <f>BR!C7+BZ!C7+CT!C7+GL!C7+TL!C7+VN!C7</f>
        <v>112</v>
      </c>
      <c r="D8" s="2">
        <f>BR!D7+BZ!D7+CT!D7+GL!D7+TL!D7+VN!D7</f>
        <v>0</v>
      </c>
      <c r="E8" s="2">
        <f>BR!E7+BZ!E7+CT!E7+GL!E7+TL!E7+VN!E7</f>
        <v>0</v>
      </c>
      <c r="F8" s="2">
        <f>BR!F7+BZ!F7+CT!F7+GL!F7+TL!F7+VN!F7</f>
        <v>0</v>
      </c>
      <c r="G8" s="2">
        <f>BR!G7+BZ!G7+CT!G7+GL!G7+TL!G7+VN!G7</f>
        <v>0</v>
      </c>
    </row>
    <row r="9" spans="1:7" x14ac:dyDescent="0.25">
      <c r="A9" s="2" t="s">
        <v>17</v>
      </c>
      <c r="B9" s="2">
        <f>BR!B8+BZ!B8+CT!B8+GL!B8+TL!B8+VN!B8</f>
        <v>3</v>
      </c>
      <c r="C9" s="2">
        <f>BR!C8+BZ!C8+CT!C8+GL!C8+TL!C8+VN!C8</f>
        <v>84</v>
      </c>
      <c r="D9" s="2">
        <f>BR!D8+BZ!D8+CT!D8+GL!D8+TL!D8+VN!D8</f>
        <v>0</v>
      </c>
      <c r="E9" s="2">
        <f>BR!E8+BZ!E8+CT!E8+GL!E8+TL!E8+VN!E8</f>
        <v>0</v>
      </c>
      <c r="F9" s="2">
        <f>BR!F8+BZ!F8+CT!F8+GL!F8+TL!F8+VN!F8</f>
        <v>0</v>
      </c>
      <c r="G9" s="2">
        <f>BR!G8+BZ!G8+CT!G8+GL!G8+TL!G8+VN!G8</f>
        <v>0</v>
      </c>
    </row>
    <row r="10" spans="1:7" x14ac:dyDescent="0.25">
      <c r="A10" s="2" t="s">
        <v>9</v>
      </c>
      <c r="B10" s="2">
        <f>BR!B9+BZ!B9+CT!B9+GL!B9+TL!B9+VN!B9</f>
        <v>2</v>
      </c>
      <c r="C10" s="2">
        <f>BR!C9+BZ!C9+CT!C9+GL!C9+TL!C9+VN!C9</f>
        <v>56</v>
      </c>
      <c r="D10" s="2">
        <f>BR!D9+BZ!D9+CT!D9+GL!D9+TL!D9+VN!D9</f>
        <v>1</v>
      </c>
      <c r="E10" s="2">
        <f>BR!E9+BZ!E9+CT!E9+GL!E9+TL!E9+VN!E9</f>
        <v>28</v>
      </c>
      <c r="F10" s="2">
        <f>BR!F9+BZ!F9+CT!F9+GL!F9+TL!F9+VN!F9</f>
        <v>0</v>
      </c>
      <c r="G10" s="2">
        <f>BR!G9+BZ!G9+CT!G9+GL!G9+TL!G9+VN!G9</f>
        <v>0</v>
      </c>
    </row>
    <row r="11" spans="1:7" x14ac:dyDescent="0.25">
      <c r="A11" s="2" t="s">
        <v>14</v>
      </c>
      <c r="B11" s="2">
        <f>BR!B10+BZ!B10+CT!B10+GL!B10+TL!B10+VN!B10</f>
        <v>5</v>
      </c>
      <c r="C11" s="2">
        <f>BR!C10+BZ!C10+CT!C10+GL!C10+TL!C10+VN!C10</f>
        <v>140</v>
      </c>
      <c r="D11" s="2">
        <f>BR!D10+BZ!D10+CT!D10+GL!D10+TL!D10+VN!D10</f>
        <v>1</v>
      </c>
      <c r="E11" s="2">
        <f>BR!E10+BZ!E10+CT!E10+GL!E10+TL!E10+VN!E10</f>
        <v>28</v>
      </c>
      <c r="F11" s="2">
        <f>BR!F10+BZ!F10+CT!F10+GL!F10+TL!F10+VN!F10</f>
        <v>0</v>
      </c>
      <c r="G11" s="2">
        <f>BR!G10+BZ!G10+CT!G10+GL!G10+TL!G10+VN!G10</f>
        <v>0</v>
      </c>
    </row>
    <row r="12" spans="1:7" x14ac:dyDescent="0.25">
      <c r="A12" s="2" t="s">
        <v>1</v>
      </c>
      <c r="B12" s="2">
        <f>BR!B11+BZ!B11+CT!B11+GL!B11+TL!B11+VN!B11</f>
        <v>1</v>
      </c>
      <c r="C12" s="2">
        <f>BR!C11+BZ!C11+CT!C11+GL!C11+TL!C11+VN!C11</f>
        <v>28</v>
      </c>
      <c r="D12" s="2">
        <f>BR!D11+BZ!D11+CT!D11+GL!D11+TL!D11+VN!D11</f>
        <v>1</v>
      </c>
      <c r="E12" s="2">
        <f>BR!E11+BZ!E11+CT!E11+GL!E11+TL!E11+VN!E11</f>
        <v>28</v>
      </c>
      <c r="F12" s="2">
        <f>BR!F11+BZ!F11+CT!F11+GL!F11+TL!F11+VN!F11</f>
        <v>0</v>
      </c>
      <c r="G12" s="2">
        <f>BR!G11+BZ!G11+CT!G11+GL!G11+TL!G11+VN!G11</f>
        <v>0</v>
      </c>
    </row>
    <row r="13" spans="1:7" x14ac:dyDescent="0.25">
      <c r="A13" s="2" t="s">
        <v>12</v>
      </c>
      <c r="B13" s="2">
        <f>BR!B12+BZ!B12+CT!B12+GL!B12+TL!B12+VN!B12</f>
        <v>3</v>
      </c>
      <c r="C13" s="2">
        <f>BR!C12+BZ!C12+CT!C12+GL!C12+TL!C12+VN!C12</f>
        <v>84</v>
      </c>
      <c r="D13" s="2">
        <f>BR!D12+BZ!D12+CT!D12+GL!D12+TL!D12+VN!D12</f>
        <v>0</v>
      </c>
      <c r="E13" s="2">
        <f>BR!E12+BZ!E12+CT!E12+GL!E12+TL!E12+VN!E12</f>
        <v>0</v>
      </c>
      <c r="F13" s="2">
        <f>BR!F12+BZ!F12+CT!F12+GL!F12+TL!F12+VN!F12</f>
        <v>2</v>
      </c>
      <c r="G13" s="2">
        <f>BR!G12+BZ!G12+CT!G12+GL!G12+TL!G12+VN!G12</f>
        <v>24</v>
      </c>
    </row>
    <row r="14" spans="1:7" x14ac:dyDescent="0.25">
      <c r="A14" s="2" t="s">
        <v>8</v>
      </c>
      <c r="B14" s="2">
        <f>BR!B13+BZ!B13+CT!B13+GL!B13+TL!B13+VN!B13</f>
        <v>1</v>
      </c>
      <c r="C14" s="2">
        <f>BR!C13+BZ!C13+CT!C13+GL!C13+TL!C13+VN!C13</f>
        <v>28</v>
      </c>
      <c r="D14" s="2">
        <f>BR!D13+BZ!D13+CT!D13+GL!D13+TL!D13+VN!D13</f>
        <v>0</v>
      </c>
      <c r="E14" s="2">
        <f>BR!E13+BZ!E13+CT!E13+GL!E13+TL!E13+VN!E13</f>
        <v>0</v>
      </c>
      <c r="F14" s="2">
        <f>BR!F13+BZ!F13+CT!F13+GL!F13+TL!F13+VN!F13</f>
        <v>0</v>
      </c>
      <c r="G14" s="2">
        <f>BR!G13+BZ!G13+CT!G13+GL!G13+TL!G13+VN!G13</f>
        <v>0</v>
      </c>
    </row>
    <row r="15" spans="1:7" x14ac:dyDescent="0.25">
      <c r="A15" s="2" t="s">
        <v>13</v>
      </c>
      <c r="B15" s="2">
        <f>BR!B14+BZ!B14+CT!B14+GL!B14+TL!B14+VN!B14</f>
        <v>6</v>
      </c>
      <c r="C15" s="2">
        <f>BR!C14+BZ!C14+CT!C14+GL!C14+TL!C14+VN!C14</f>
        <v>168</v>
      </c>
      <c r="D15" s="2">
        <f>BR!D14+BZ!D14+CT!D14+GL!D14+TL!D14+VN!D14</f>
        <v>0</v>
      </c>
      <c r="E15" s="2">
        <f>BR!E14+BZ!E14+CT!E14+GL!E14+TL!E14+VN!E14</f>
        <v>0</v>
      </c>
      <c r="F15" s="2">
        <f>BR!F14+BZ!F14+CT!F14+GL!F14+TL!F14+VN!F14</f>
        <v>0</v>
      </c>
      <c r="G15" s="2">
        <f>BR!G14+BZ!G14+CT!G14+GL!G14+TL!G14+VN!G14</f>
        <v>0</v>
      </c>
    </row>
    <row r="16" spans="1:7" x14ac:dyDescent="0.25">
      <c r="A16" s="2" t="s">
        <v>2</v>
      </c>
      <c r="B16" s="2">
        <f>BR!B15+BZ!B15+CT!B15+GL!B15+TL!B15+VN!B15</f>
        <v>6</v>
      </c>
      <c r="C16" s="2">
        <f>BR!C15+BZ!C15+CT!C15+GL!C15+TL!C15+VN!C15</f>
        <v>168</v>
      </c>
      <c r="D16" s="2">
        <f>BR!D15+BZ!D15+CT!D15+GL!D15+TL!D15+VN!D15</f>
        <v>3</v>
      </c>
      <c r="E16" s="2">
        <f>BR!E15+BZ!E15+CT!E15+GL!E15+TL!E15+VN!E15</f>
        <v>84</v>
      </c>
      <c r="F16" s="2">
        <f>BR!F15+BZ!F15+CT!F15+GL!F15+TL!F15+VN!F15</f>
        <v>1</v>
      </c>
      <c r="G16" s="2">
        <f>BR!G15+BZ!G15+CT!G15+GL!G15+TL!G15+VN!G15</f>
        <v>8</v>
      </c>
    </row>
    <row r="17" spans="1:7" x14ac:dyDescent="0.25">
      <c r="A17" s="2" t="s">
        <v>4</v>
      </c>
      <c r="B17" s="2">
        <f>BR!B16+BZ!B16+CT!B16+GL!B16+TL!B16+VN!B16</f>
        <v>4</v>
      </c>
      <c r="C17" s="2">
        <f>BR!C16+BZ!C16+CT!C16+GL!C16+TL!C16+VN!C16</f>
        <v>112</v>
      </c>
      <c r="D17" s="2">
        <f>BR!D16+BZ!D16+CT!D16+GL!D16+TL!D16+VN!D16</f>
        <v>0</v>
      </c>
      <c r="E17" s="2">
        <f>BR!E16+BZ!E16+CT!E16+GL!E16+TL!E16+VN!E16</f>
        <v>0</v>
      </c>
      <c r="F17" s="2">
        <f>BR!F16+BZ!F16+CT!F16+GL!F16+TL!F16+VN!F16</f>
        <v>1</v>
      </c>
      <c r="G17" s="2">
        <f>BR!G16+BZ!G16+CT!G16+GL!G16+TL!G16+VN!G16</f>
        <v>12</v>
      </c>
    </row>
    <row r="18" spans="1:7" x14ac:dyDescent="0.25">
      <c r="A18" s="2" t="s">
        <v>20</v>
      </c>
      <c r="B18" s="2">
        <f>BR!B17+BZ!B17+CT!B17+GL!B17+TL!B17+VN!B17</f>
        <v>0</v>
      </c>
      <c r="C18" s="2">
        <f>BR!C17+BZ!C17+CT!C17+GL!C17+TL!C17+VN!C17</f>
        <v>0</v>
      </c>
      <c r="D18" s="2">
        <f>BR!D17+BZ!D17+CT!D17+GL!D17+TL!D17+VN!D17</f>
        <v>0</v>
      </c>
      <c r="E18" s="2">
        <f>BR!E17+BZ!E17+CT!E17+GL!E17+TL!E17+VN!E17</f>
        <v>0</v>
      </c>
      <c r="F18" s="2">
        <f>BR!F17+BZ!F17+CT!F17+GL!F17+TL!F17+VN!F17</f>
        <v>0</v>
      </c>
      <c r="G18" s="2">
        <f>BR!G17+BZ!G17+CT!G17+GL!G17+TL!G17+VN!G17</f>
        <v>0</v>
      </c>
    </row>
    <row r="19" spans="1:7" x14ac:dyDescent="0.25">
      <c r="A19" s="2" t="s">
        <v>18</v>
      </c>
      <c r="B19" s="2">
        <f>BR!B18+BZ!B18+CT!B18+GL!B18+TL!B18+VN!B18</f>
        <v>3</v>
      </c>
      <c r="C19" s="2">
        <f>BR!C18+BZ!C18+CT!C18+GL!C18+TL!C18+VN!C18</f>
        <v>84</v>
      </c>
      <c r="D19" s="2">
        <f>BR!D18+BZ!D18+CT!D18+GL!D18+TL!D18+VN!D18</f>
        <v>1</v>
      </c>
      <c r="E19" s="2">
        <f>BR!E18+BZ!E18+CT!E18+GL!E18+TL!E18+VN!E18</f>
        <v>28</v>
      </c>
      <c r="F19" s="2">
        <f>BR!F18+BZ!F18+CT!F18+GL!F18+TL!F18+VN!F18</f>
        <v>0</v>
      </c>
      <c r="G19" s="2">
        <f>BR!G18+BZ!G18+CT!G18+GL!G18+TL!G18+VN!G18</f>
        <v>0</v>
      </c>
    </row>
    <row r="20" spans="1:7" x14ac:dyDescent="0.25">
      <c r="A20" s="2" t="s">
        <v>15</v>
      </c>
      <c r="B20" s="2">
        <f>BR!B19+BZ!B19+CT!B19+GL!B19+TL!B19+VN!B19</f>
        <v>18</v>
      </c>
      <c r="C20" s="2">
        <f>BR!C19+BZ!C19+CT!C19+GL!C19+TL!C19+VN!C19</f>
        <v>504</v>
      </c>
      <c r="D20" s="2">
        <f>BR!D19+BZ!D19+CT!D19+GL!D19+TL!D19+VN!D19</f>
        <v>0</v>
      </c>
      <c r="E20" s="2">
        <f>BR!E19+BZ!E19+CT!E19+GL!E19+TL!E19+VN!E19</f>
        <v>0</v>
      </c>
      <c r="F20" s="2">
        <f>BR!F19+BZ!F19+CT!F19+GL!F19+TL!F19+VN!F19</f>
        <v>0</v>
      </c>
      <c r="G20" s="2">
        <f>BR!G19+BZ!G19+CT!G19+GL!G19+TL!G19+VN!G19</f>
        <v>0</v>
      </c>
    </row>
    <row r="21" spans="1:7" x14ac:dyDescent="0.25">
      <c r="A21" s="2" t="s">
        <v>5</v>
      </c>
      <c r="B21" s="2">
        <f>BR!B20+BZ!B20+CT!B20+GL!B20+TL!B20+VN!B20</f>
        <v>3</v>
      </c>
      <c r="C21" s="2">
        <f>BR!C20+BZ!C20+CT!C20+GL!C20+TL!C20+VN!C20</f>
        <v>84</v>
      </c>
      <c r="D21" s="2">
        <f>BR!D20+BZ!D20+CT!D20+GL!D20+TL!D20+VN!D20</f>
        <v>0</v>
      </c>
      <c r="E21" s="2">
        <f>BR!E20+BZ!E20+CT!E20+GL!E20+TL!E20+VN!E20</f>
        <v>0</v>
      </c>
      <c r="F21" s="2">
        <f>BR!F20+BZ!F20+CT!F20+GL!F20+TL!F20+VN!F20</f>
        <v>0</v>
      </c>
      <c r="G21" s="2">
        <f>BR!G20+BZ!G20+CT!G20+GL!G20+TL!G20+VN!G20</f>
        <v>0</v>
      </c>
    </row>
    <row r="22" spans="1:7" x14ac:dyDescent="0.25">
      <c r="A22" s="2" t="s">
        <v>7</v>
      </c>
      <c r="B22" s="2">
        <f>BR!B21+BZ!B21+CT!B21+GL!B21+TL!B21+VN!B21</f>
        <v>1</v>
      </c>
      <c r="C22" s="2">
        <f>BR!C21+BZ!C21+CT!C21+GL!C21+TL!C21+VN!C21</f>
        <v>28</v>
      </c>
      <c r="D22" s="2">
        <f>BR!D21+BZ!D21+CT!D21+GL!D21+TL!D21+VN!D21</f>
        <v>0</v>
      </c>
      <c r="E22" s="2">
        <f>BR!E21+BZ!E21+CT!E21+GL!E21+TL!E21+VN!E21</f>
        <v>0</v>
      </c>
      <c r="F22" s="2">
        <f>BR!F21+BZ!F21+CT!F21+GL!F21+TL!F21+VN!F21</f>
        <v>0</v>
      </c>
      <c r="G22" s="2">
        <f>BR!G21+BZ!G21+CT!G21+GL!G21+TL!G21+VN!G21</f>
        <v>0</v>
      </c>
    </row>
    <row r="23" spans="1:7" x14ac:dyDescent="0.25">
      <c r="A23" s="2" t="s">
        <v>3</v>
      </c>
      <c r="B23" s="2">
        <f>BR!B22+BZ!B22+CT!B22+GL!B22+TL!B22+VN!B22</f>
        <v>0</v>
      </c>
      <c r="C23" s="2">
        <f>BR!C22+BZ!C22+CT!C22+GL!C22+TL!C22+VN!C22</f>
        <v>0</v>
      </c>
      <c r="D23" s="2">
        <f>BR!D22+BZ!D22+CT!D22+GL!D22+TL!D22+VN!D22</f>
        <v>0</v>
      </c>
      <c r="E23" s="2">
        <f>BR!E22+BZ!E22+CT!E22+GL!E22+TL!E22+VN!E22</f>
        <v>0</v>
      </c>
      <c r="F23" s="2">
        <f>BR!F22+BZ!F22+CT!F22+GL!F22+TL!F22+VN!F22</f>
        <v>0</v>
      </c>
      <c r="G23" s="2">
        <f>BR!G22+BZ!G22+CT!G22+GL!G22+TL!G22+VN!G22</f>
        <v>0</v>
      </c>
    </row>
    <row r="24" spans="1:7" x14ac:dyDescent="0.25">
      <c r="A24" s="2" t="s">
        <v>6</v>
      </c>
      <c r="B24" s="2">
        <f>BR!B23+BZ!B23+CT!B23+GL!B23+TL!B23+VN!B23</f>
        <v>1</v>
      </c>
      <c r="C24" s="2">
        <f>BR!C23+BZ!C23+CT!C23+GL!C23+TL!C23+VN!C23</f>
        <v>28</v>
      </c>
      <c r="D24" s="2">
        <f>BR!D23+BZ!D23+CT!D23+GL!D23+TL!D23+VN!D23</f>
        <v>1</v>
      </c>
      <c r="E24" s="2">
        <f>BR!E23+BZ!E23+CT!E23+GL!E23+TL!E23+VN!E23</f>
        <v>28</v>
      </c>
      <c r="F24" s="2">
        <f>BR!F23+BZ!F23+CT!F23+GL!F23+TL!F23+VN!F23</f>
        <v>0</v>
      </c>
      <c r="G24" s="2">
        <f>BR!G23+BZ!G23+CT!G23+GL!G23+TL!G23+VN!G23</f>
        <v>0</v>
      </c>
    </row>
    <row r="25" spans="1:7" x14ac:dyDescent="0.25">
      <c r="A25" s="2" t="s">
        <v>10</v>
      </c>
      <c r="B25" s="2">
        <f>BR!B24+BZ!B24+CT!B24+GL!B24+TL!B24+VN!B24</f>
        <v>6</v>
      </c>
      <c r="C25" s="2">
        <f>BR!C24+BZ!C24+CT!C24+GL!C24+TL!C24+VN!C24</f>
        <v>168</v>
      </c>
      <c r="D25" s="2">
        <f>BR!D24+BZ!D24+CT!D24+GL!D24+TL!D24+VN!D24</f>
        <v>1</v>
      </c>
      <c r="E25" s="2">
        <f>BR!E24+BZ!E24+CT!E24+GL!E24+TL!E24+VN!E24</f>
        <v>28</v>
      </c>
      <c r="F25" s="2">
        <f>BR!F24+BZ!F24+CT!F24+GL!F24+TL!F24+VN!F24</f>
        <v>0</v>
      </c>
      <c r="G25" s="2">
        <f>BR!G24+BZ!G24+CT!G24+GL!G24+TL!G24+VN!G24</f>
        <v>0</v>
      </c>
    </row>
    <row r="26" spans="1:7" x14ac:dyDescent="0.25">
      <c r="A26" s="2" t="s">
        <v>11</v>
      </c>
      <c r="B26" s="2">
        <f>BR!B25+BZ!B25+CT!B25+GL!B25+TL!B25+VN!B25</f>
        <v>4</v>
      </c>
      <c r="C26" s="2">
        <f>BR!C25+BZ!C25+CT!C25+GL!C25+TL!C25+VN!C25</f>
        <v>112</v>
      </c>
      <c r="D26" s="2">
        <f>BR!D25+BZ!D25+CT!D25+GL!D25+TL!D25+VN!D25</f>
        <v>3</v>
      </c>
      <c r="E26" s="2">
        <f>BR!E25+BZ!E25+CT!E25+GL!E25+TL!E25+VN!E25</f>
        <v>84</v>
      </c>
      <c r="F26" s="2">
        <f>BR!F25+BZ!F25+CT!F25+GL!F25+TL!F25+VN!F25</f>
        <v>1</v>
      </c>
      <c r="G26" s="2">
        <f>BR!G25+BZ!G25+CT!G25+GL!G25+TL!G25+VN!G25</f>
        <v>12</v>
      </c>
    </row>
    <row r="28" spans="1:7" x14ac:dyDescent="0.25">
      <c r="A28" s="6" t="s">
        <v>27</v>
      </c>
    </row>
  </sheetData>
  <mergeCells count="1">
    <mergeCell ref="A1:E1"/>
  </mergeCells>
  <pageMargins left="0.45" right="0.45" top="0.75" bottom="0.25" header="0.3" footer="0.3"/>
  <pageSetup paperSize="9" scale="95" orientation="landscape" horizontalDpi="300" verticalDpi="3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57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1</v>
      </c>
      <c r="C7" s="2">
        <v>28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1</v>
      </c>
      <c r="C13" s="2">
        <v>28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1</v>
      </c>
      <c r="E16" s="2">
        <v>28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2</v>
      </c>
      <c r="C19" s="2">
        <v>56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1</v>
      </c>
      <c r="C21" s="2">
        <v>28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1</v>
      </c>
      <c r="C24" s="2">
        <v>28</v>
      </c>
      <c r="D24" s="2">
        <v>1</v>
      </c>
      <c r="E24" s="2">
        <v>28</v>
      </c>
      <c r="F24" s="2">
        <v>0</v>
      </c>
      <c r="G24" s="2">
        <v>0</v>
      </c>
    </row>
    <row r="25" spans="1:7" x14ac:dyDescent="0.25">
      <c r="A25" s="2" t="s">
        <v>11</v>
      </c>
      <c r="B25" s="2">
        <v>1</v>
      </c>
      <c r="C25" s="2">
        <v>28</v>
      </c>
      <c r="D25" s="2">
        <v>1</v>
      </c>
      <c r="E25" s="2">
        <v>28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58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1</v>
      </c>
      <c r="E15" s="2">
        <v>28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2</v>
      </c>
      <c r="E24" s="2">
        <v>56</v>
      </c>
      <c r="F24" s="2">
        <v>0</v>
      </c>
      <c r="G24" s="2">
        <v>0</v>
      </c>
    </row>
    <row r="25" spans="1:7" x14ac:dyDescent="0.25">
      <c r="A25" s="2" t="s">
        <v>11</v>
      </c>
      <c r="B25" s="2">
        <v>1</v>
      </c>
      <c r="C25" s="2">
        <v>28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0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59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1</v>
      </c>
      <c r="C9" s="2">
        <v>28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2</v>
      </c>
      <c r="C14" s="2">
        <v>56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3</v>
      </c>
      <c r="C19" s="2">
        <v>84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1</v>
      </c>
      <c r="C21" s="2">
        <v>28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1</v>
      </c>
      <c r="C22" s="2">
        <v>28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1</v>
      </c>
      <c r="C25" s="2">
        <v>28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E38" sqref="E38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60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1</v>
      </c>
      <c r="C10" s="2">
        <v>25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1</v>
      </c>
      <c r="C11" s="2">
        <v>28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61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2</v>
      </c>
      <c r="C19" s="2">
        <v>56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62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3</v>
      </c>
      <c r="C6" s="2">
        <v>84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1</v>
      </c>
      <c r="C7" s="2">
        <v>28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1</v>
      </c>
      <c r="C9" s="2">
        <v>28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1</v>
      </c>
      <c r="C10" s="2">
        <v>28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2</v>
      </c>
      <c r="C14" s="2">
        <v>56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3</v>
      </c>
      <c r="C15" s="2">
        <v>84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2</v>
      </c>
      <c r="C16" s="2">
        <v>56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7</v>
      </c>
      <c r="C19" s="2">
        <v>196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2</v>
      </c>
      <c r="C20" s="2">
        <v>56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4</v>
      </c>
      <c r="C25" s="2">
        <v>112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63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2</v>
      </c>
      <c r="C9" s="2">
        <v>56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1</v>
      </c>
      <c r="C14" s="2">
        <v>28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1</v>
      </c>
      <c r="C15" s="2">
        <v>28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7</v>
      </c>
      <c r="C19" s="2">
        <v>196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1</v>
      </c>
      <c r="C25" s="2">
        <v>28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2" workbookViewId="0">
      <selection activeCell="Y19" sqref="Y19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2" t="s">
        <v>64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f>AG!B6+CL!B6+DB!B6+GR!B6+IL!B6+PH!B6+TR!B6</f>
        <v>5</v>
      </c>
      <c r="C7" s="2">
        <f>AG!C6+CL!C6+DB!C6+GR!C6+IL!C6+PH!C6+TR!C6</f>
        <v>140</v>
      </c>
      <c r="D7" s="2">
        <f>AG!D6+CL!D6+DB!D6+GR!D6+IL!D6+PH!D6+TR!D6</f>
        <v>0</v>
      </c>
      <c r="E7" s="2">
        <f>AG!E6+CL!E6+DB!E6+GR!E6+IL!E6+PH!E6+TR!E6</f>
        <v>0</v>
      </c>
      <c r="F7" s="2">
        <f>AG!F6+CL!F6+DB!F6+GR!F6+IL!F6+PH!F6+TR!F6</f>
        <v>0</v>
      </c>
      <c r="G7" s="2">
        <f>AG!G6+CL!G6+DB!G6+GR!G6+IL!G6+PH!G6+TR!G6</f>
        <v>0</v>
      </c>
    </row>
    <row r="8" spans="1:7" x14ac:dyDescent="0.25">
      <c r="A8" s="2" t="s">
        <v>19</v>
      </c>
      <c r="B8" s="2">
        <f>AG!B7+CL!B7+DB!B7+GR!B7+IL!B7+PH!B7+TR!B7</f>
        <v>2</v>
      </c>
      <c r="C8" s="2">
        <f>AG!C7+CL!C7+DB!C7+GR!C7+IL!C7+PH!C7+TR!C7</f>
        <v>56</v>
      </c>
      <c r="D8" s="2">
        <f>AG!D7+CL!D7+DB!D7+GR!D7+IL!D7+PH!D7+TR!D7</f>
        <v>0</v>
      </c>
      <c r="E8" s="2">
        <f>AG!E7+CL!E7+DB!E7+GR!E7+IL!E7+PH!E7+TR!E7</f>
        <v>0</v>
      </c>
      <c r="F8" s="2">
        <f>AG!F7+CL!F7+DB!F7+GR!F7+IL!F7+PH!F7+TR!F7</f>
        <v>0</v>
      </c>
      <c r="G8" s="2">
        <f>AG!G7+CL!G7+DB!G7+GR!G7+IL!G7+PH!G7+TR!G7</f>
        <v>0</v>
      </c>
    </row>
    <row r="9" spans="1:7" x14ac:dyDescent="0.25">
      <c r="A9" s="2" t="s">
        <v>17</v>
      </c>
      <c r="B9" s="2">
        <f>AG!B8+CL!B8+DB!B8+GR!B8+IL!B8+PH!B8+TR!B8</f>
        <v>0</v>
      </c>
      <c r="C9" s="2">
        <f>AG!C8+CL!C8+DB!C8+GR!C8+IL!C8+PH!C8+TR!C8</f>
        <v>0</v>
      </c>
      <c r="D9" s="2">
        <f>AG!D8+CL!D8+DB!D8+GR!D8+IL!D8+PH!D8+TR!D8</f>
        <v>0</v>
      </c>
      <c r="E9" s="2">
        <f>AG!E8+CL!E8+DB!E8+GR!E8+IL!E8+PH!E8+TR!E8</f>
        <v>0</v>
      </c>
      <c r="F9" s="2">
        <f>AG!F8+CL!F8+DB!F8+GR!F8+IL!F8+PH!F8+TR!F8</f>
        <v>0</v>
      </c>
      <c r="G9" s="2">
        <f>AG!G8+CL!G8+DB!G8+GR!G8+IL!G8+PH!G8+TR!G8</f>
        <v>0</v>
      </c>
    </row>
    <row r="10" spans="1:7" x14ac:dyDescent="0.25">
      <c r="A10" s="2" t="s">
        <v>9</v>
      </c>
      <c r="B10" s="2">
        <f>AG!B9+CL!B9+DB!B9+GR!B9+IL!B9+PH!B9+TR!B9</f>
        <v>4</v>
      </c>
      <c r="C10" s="2">
        <f>AG!C9+CL!C9+DB!C9+GR!C9+IL!C9+PH!C9+TR!C9</f>
        <v>112</v>
      </c>
      <c r="D10" s="2">
        <f>AG!D9+CL!D9+DB!D9+GR!D9+IL!D9+PH!D9+TR!D9</f>
        <v>0</v>
      </c>
      <c r="E10" s="2">
        <f>AG!E9+CL!E9+DB!E9+GR!E9+IL!E9+PH!E9+TR!E9</f>
        <v>0</v>
      </c>
      <c r="F10" s="2">
        <f>AG!F9+CL!F9+DB!F9+GR!F9+IL!F9+PH!F9+TR!F9</f>
        <v>0</v>
      </c>
      <c r="G10" s="2">
        <f>AG!G9+CL!G9+DB!G9+GR!G9+IL!G9+PH!G9+TR!G9</f>
        <v>0</v>
      </c>
    </row>
    <row r="11" spans="1:7" x14ac:dyDescent="0.25">
      <c r="A11" s="2" t="s">
        <v>14</v>
      </c>
      <c r="B11" s="2">
        <f>AG!B10+CL!B10+DB!B10+GR!B10+IL!B10+PH!B10+TR!B10</f>
        <v>2</v>
      </c>
      <c r="C11" s="2">
        <f>AG!C10+CL!C10+DB!C10+GR!C10+IL!C10+PH!C10+TR!C10</f>
        <v>53</v>
      </c>
      <c r="D11" s="2">
        <f>AG!D10+CL!D10+DB!D10+GR!D10+IL!D10+PH!D10+TR!D10</f>
        <v>0</v>
      </c>
      <c r="E11" s="2">
        <f>AG!E10+CL!E10+DB!E10+GR!E10+IL!E10+PH!E10+TR!E10</f>
        <v>0</v>
      </c>
      <c r="F11" s="2">
        <f>AG!F10+CL!F10+DB!F10+GR!F10+IL!F10+PH!F10+TR!F10</f>
        <v>0</v>
      </c>
      <c r="G11" s="2">
        <f>AG!G10+CL!G10+DB!G10+GR!G10+IL!G10+PH!G10+TR!G10</f>
        <v>0</v>
      </c>
    </row>
    <row r="12" spans="1:7" x14ac:dyDescent="0.25">
      <c r="A12" s="2" t="s">
        <v>1</v>
      </c>
      <c r="B12" s="2">
        <f>AG!B11+CL!B11+DB!B11+GR!B11+IL!B11+PH!B11+TR!B11</f>
        <v>1</v>
      </c>
      <c r="C12" s="2">
        <f>AG!C11+CL!C11+DB!C11+GR!C11+IL!C11+PH!C11+TR!C11</f>
        <v>28</v>
      </c>
      <c r="D12" s="2">
        <f>AG!D11+CL!D11+DB!D11+GR!D11+IL!D11+PH!D11+TR!D11</f>
        <v>0</v>
      </c>
      <c r="E12" s="2">
        <f>AG!E11+CL!E11+DB!E11+GR!E11+IL!E11+PH!E11+TR!E11</f>
        <v>0</v>
      </c>
      <c r="F12" s="2">
        <f>AG!F11+CL!F11+DB!F11+GR!F11+IL!F11+PH!F11+TR!F11</f>
        <v>0</v>
      </c>
      <c r="G12" s="2">
        <f>AG!G11+CL!G11+DB!G11+GR!G11+IL!G11+PH!G11+TR!G11</f>
        <v>0</v>
      </c>
    </row>
    <row r="13" spans="1:7" x14ac:dyDescent="0.25">
      <c r="A13" s="2" t="s">
        <v>12</v>
      </c>
      <c r="B13" s="2">
        <f>AG!B12+CL!B12+DB!B12+GR!B12+IL!B12+PH!B12+TR!B12</f>
        <v>0</v>
      </c>
      <c r="C13" s="2">
        <f>AG!C12+CL!C12+DB!C12+GR!C12+IL!C12+PH!C12+TR!C12</f>
        <v>0</v>
      </c>
      <c r="D13" s="2">
        <f>AG!D12+CL!D12+DB!D12+GR!D12+IL!D12+PH!D12+TR!D12</f>
        <v>0</v>
      </c>
      <c r="E13" s="2">
        <f>AG!E12+CL!E12+DB!E12+GR!E12+IL!E12+PH!E12+TR!E12</f>
        <v>0</v>
      </c>
      <c r="F13" s="2">
        <f>AG!F12+CL!F12+DB!F12+GR!F12+IL!F12+PH!F12+TR!F12</f>
        <v>0</v>
      </c>
      <c r="G13" s="2">
        <f>AG!G12+CL!G12+DB!G12+GR!G12+IL!G12+PH!G12+TR!G12</f>
        <v>0</v>
      </c>
    </row>
    <row r="14" spans="1:7" x14ac:dyDescent="0.25">
      <c r="A14" s="2" t="s">
        <v>8</v>
      </c>
      <c r="B14" s="2">
        <f>AG!B13+CL!B13+DB!B13+GR!B13+IL!B13+PH!B13+TR!B13</f>
        <v>1</v>
      </c>
      <c r="C14" s="2">
        <f>AG!C13+CL!C13+DB!C13+GR!C13+IL!C13+PH!C13+TR!C13</f>
        <v>28</v>
      </c>
      <c r="D14" s="2">
        <f>AG!D13+CL!D13+DB!D13+GR!D13+IL!D13+PH!D13+TR!D13</f>
        <v>0</v>
      </c>
      <c r="E14" s="2">
        <f>AG!E13+CL!E13+DB!E13+GR!E13+IL!E13+PH!E13+TR!E13</f>
        <v>0</v>
      </c>
      <c r="F14" s="2">
        <f>AG!F13+CL!F13+DB!F13+GR!F13+IL!F13+PH!F13+TR!F13</f>
        <v>0</v>
      </c>
      <c r="G14" s="2">
        <f>AG!G13+CL!G13+DB!G13+GR!G13+IL!G13+PH!G13+TR!G13</f>
        <v>0</v>
      </c>
    </row>
    <row r="15" spans="1:7" x14ac:dyDescent="0.25">
      <c r="A15" s="2" t="s">
        <v>13</v>
      </c>
      <c r="B15" s="2">
        <f>AG!B14+CL!B14+DB!B14+GR!B14+IL!B14+PH!B14+TR!B14</f>
        <v>7</v>
      </c>
      <c r="C15" s="2">
        <f>AG!C14+CL!C14+DB!C14+GR!C14+IL!C14+PH!C14+TR!C14</f>
        <v>196</v>
      </c>
      <c r="D15" s="2">
        <f>AG!D14+CL!D14+DB!D14+GR!D14+IL!D14+PH!D14+TR!D14</f>
        <v>0</v>
      </c>
      <c r="E15" s="2">
        <f>AG!E14+CL!E14+DB!E14+GR!E14+IL!E14+PH!E14+TR!E14</f>
        <v>0</v>
      </c>
      <c r="F15" s="2">
        <f>AG!F14+CL!F14+DB!F14+GR!F14+IL!F14+PH!F14+TR!F14</f>
        <v>0</v>
      </c>
      <c r="G15" s="2">
        <f>AG!G14+CL!G14+DB!G14+GR!G14+IL!G14+PH!G14+TR!G14</f>
        <v>0</v>
      </c>
    </row>
    <row r="16" spans="1:7" x14ac:dyDescent="0.25">
      <c r="A16" s="2" t="s">
        <v>2</v>
      </c>
      <c r="B16" s="2">
        <f>AG!B15+CL!B15+DB!B15+GR!B15+IL!B15+PH!B15+TR!B15</f>
        <v>4</v>
      </c>
      <c r="C16" s="2">
        <f>AG!C15+CL!C15+DB!C15+GR!C15+IL!C15+PH!C15+TR!C15</f>
        <v>112</v>
      </c>
      <c r="D16" s="2">
        <f>AG!D15+CL!D15+DB!D15+GR!D15+IL!D15+PH!D15+TR!D15</f>
        <v>1</v>
      </c>
      <c r="E16" s="2">
        <f>AG!E15+CL!E15+DB!E15+GR!E15+IL!E15+PH!E15+TR!E15</f>
        <v>28</v>
      </c>
      <c r="F16" s="2">
        <f>AG!F15+CL!F15+DB!F15+GR!F15+IL!F15+PH!F15+TR!F15</f>
        <v>0</v>
      </c>
      <c r="G16" s="2">
        <f>AG!G15+CL!G15+DB!G15+GR!G15+IL!G15+PH!G15+TR!G15</f>
        <v>0</v>
      </c>
    </row>
    <row r="17" spans="1:7" x14ac:dyDescent="0.25">
      <c r="A17" s="2" t="s">
        <v>4</v>
      </c>
      <c r="B17" s="2">
        <f>AG!B16+CL!B16+DB!B16+GR!B16+IL!B16+PH!B16+TR!B16</f>
        <v>4</v>
      </c>
      <c r="C17" s="2">
        <f>AG!C16+CL!C16+DB!C16+GR!C16+IL!C16+PH!C16+TR!C16</f>
        <v>112</v>
      </c>
      <c r="D17" s="2">
        <f>AG!D16+CL!D16+DB!D16+GR!D16+IL!D16+PH!D16+TR!D16</f>
        <v>1</v>
      </c>
      <c r="E17" s="2">
        <f>AG!E16+CL!E16+DB!E16+GR!E16+IL!E16+PH!E16+TR!E16</f>
        <v>28</v>
      </c>
      <c r="F17" s="2">
        <f>AG!F16+CL!F16+DB!F16+GR!F16+IL!F16+PH!F16+TR!F16</f>
        <v>0</v>
      </c>
      <c r="G17" s="2">
        <f>AG!G16+CL!G16+DB!G16+GR!G16+IL!G16+PH!G16+TR!G16</f>
        <v>0</v>
      </c>
    </row>
    <row r="18" spans="1:7" x14ac:dyDescent="0.25">
      <c r="A18" s="2" t="s">
        <v>20</v>
      </c>
      <c r="B18" s="2">
        <f>AG!B17+CL!B17+DB!B17+GR!B17+IL!B17+PH!B17+TR!B17</f>
        <v>0</v>
      </c>
      <c r="C18" s="2">
        <f>AG!C17+CL!C17+DB!C17+GR!C17+IL!C17+PH!C17+TR!C17</f>
        <v>0</v>
      </c>
      <c r="D18" s="2">
        <f>AG!D17+CL!D17+DB!D17+GR!D17+IL!D17+PH!D17+TR!D17</f>
        <v>0</v>
      </c>
      <c r="E18" s="2">
        <f>AG!E17+CL!E17+DB!E17+GR!E17+IL!E17+PH!E17+TR!E17</f>
        <v>0</v>
      </c>
      <c r="F18" s="2">
        <f>AG!F17+CL!F17+DB!F17+GR!F17+IL!F17+PH!F17+TR!F17</f>
        <v>0</v>
      </c>
      <c r="G18" s="2">
        <f>AG!G17+CL!G17+DB!G17+GR!G17+IL!G17+PH!G17+TR!G17</f>
        <v>0</v>
      </c>
    </row>
    <row r="19" spans="1:7" x14ac:dyDescent="0.25">
      <c r="A19" s="2" t="s">
        <v>18</v>
      </c>
      <c r="B19" s="2">
        <f>AG!B18+CL!B18+DB!B18+GR!B18+IL!B18+PH!B18+TR!B18</f>
        <v>3</v>
      </c>
      <c r="C19" s="2">
        <f>AG!C18+CL!C18+DB!C18+GR!C18+IL!C18+PH!C18+TR!C18</f>
        <v>84</v>
      </c>
      <c r="D19" s="2">
        <f>AG!D18+CL!D18+DB!D18+GR!D18+IL!D18+PH!D18+TR!D18</f>
        <v>0</v>
      </c>
      <c r="E19" s="2">
        <f>AG!E18+CL!E18+DB!E18+GR!E18+IL!E18+PH!E18+TR!E18</f>
        <v>0</v>
      </c>
      <c r="F19" s="2">
        <f>AG!F18+CL!F18+DB!F18+GR!F18+IL!F18+PH!F18+TR!F18</f>
        <v>0</v>
      </c>
      <c r="G19" s="2">
        <f>AG!G18+CL!G18+DB!G18+GR!G18+IL!G18+PH!G18+TR!G18</f>
        <v>0</v>
      </c>
    </row>
    <row r="20" spans="1:7" x14ac:dyDescent="0.25">
      <c r="A20" s="2" t="s">
        <v>15</v>
      </c>
      <c r="B20" s="2">
        <f>AG!B19+CL!B19+DB!B19+GR!B19+IL!B19+PH!B19+TR!B19</f>
        <v>21</v>
      </c>
      <c r="C20" s="2">
        <f>AG!C19+CL!C19+DB!C19+GR!C19+IL!C19+PH!C19+TR!C19</f>
        <v>588</v>
      </c>
      <c r="D20" s="2">
        <f>AG!D19+CL!D19+DB!D19+GR!D19+IL!D19+PH!D19+TR!D19</f>
        <v>0</v>
      </c>
      <c r="E20" s="2">
        <f>AG!E19+CL!E19+DB!E19+GR!E19+IL!E19+PH!E19+TR!E19</f>
        <v>0</v>
      </c>
      <c r="F20" s="2">
        <f>AG!F19+CL!F19+DB!F19+GR!F19+IL!F19+PH!F19+TR!F19</f>
        <v>0</v>
      </c>
      <c r="G20" s="2">
        <f>AG!G19+CL!G19+DB!G19+GR!G19+IL!G19+PH!G19+TR!G19</f>
        <v>0</v>
      </c>
    </row>
    <row r="21" spans="1:7" x14ac:dyDescent="0.25">
      <c r="A21" s="2" t="s">
        <v>5</v>
      </c>
      <c r="B21" s="2">
        <f>AG!B20+CL!B20+DB!B20+GR!B20+IL!B20+PH!B20+TR!B20</f>
        <v>2</v>
      </c>
      <c r="C21" s="2">
        <f>AG!C20+CL!C20+DB!C20+GR!C20+IL!C20+PH!C20+TR!C20</f>
        <v>56</v>
      </c>
      <c r="D21" s="2">
        <f>AG!D20+CL!D20+DB!D20+GR!D20+IL!D20+PH!D20+TR!D20</f>
        <v>0</v>
      </c>
      <c r="E21" s="2">
        <f>AG!E20+CL!E20+DB!E20+GR!E20+IL!E20+PH!E20+TR!E20</f>
        <v>0</v>
      </c>
      <c r="F21" s="2">
        <f>AG!F20+CL!F20+DB!F20+GR!F20+IL!F20+PH!F20+TR!F20</f>
        <v>0</v>
      </c>
      <c r="G21" s="2">
        <f>AG!G20+CL!G20+DB!G20+GR!G20+IL!G20+PH!G20+TR!G20</f>
        <v>0</v>
      </c>
    </row>
    <row r="22" spans="1:7" x14ac:dyDescent="0.25">
      <c r="A22" s="2" t="s">
        <v>7</v>
      </c>
      <c r="B22" s="2">
        <f>AG!B21+CL!B21+DB!B21+GR!B21+IL!B21+PH!B21+TR!B21</f>
        <v>2</v>
      </c>
      <c r="C22" s="2">
        <f>AG!C21+CL!C21+DB!C21+GR!C21+IL!C21+PH!C21+TR!C21</f>
        <v>56</v>
      </c>
      <c r="D22" s="2">
        <f>AG!D21+CL!D21+DB!D21+GR!D21+IL!D21+PH!D21+TR!D21</f>
        <v>0</v>
      </c>
      <c r="E22" s="2">
        <f>AG!E21+CL!E21+DB!E21+GR!E21+IL!E21+PH!E21+TR!E21</f>
        <v>0</v>
      </c>
      <c r="F22" s="2">
        <f>AG!F21+CL!F21+DB!F21+GR!F21+IL!F21+PH!F21+TR!F21</f>
        <v>0</v>
      </c>
      <c r="G22" s="2">
        <f>AG!G21+CL!G21+DB!G21+GR!G21+IL!G21+PH!G21+TR!G21</f>
        <v>0</v>
      </c>
    </row>
    <row r="23" spans="1:7" x14ac:dyDescent="0.25">
      <c r="A23" s="2" t="s">
        <v>3</v>
      </c>
      <c r="B23" s="2">
        <f>AG!B22+CL!B22+DB!B22+GR!B22+IL!B22+PH!B22+TR!B22</f>
        <v>1</v>
      </c>
      <c r="C23" s="2">
        <f>AG!C22+CL!C22+DB!C22+GR!C22+IL!C22+PH!C22+TR!C22</f>
        <v>28</v>
      </c>
      <c r="D23" s="2">
        <f>AG!D22+CL!D22+DB!D22+GR!D22+IL!D22+PH!D22+TR!D22</f>
        <v>0</v>
      </c>
      <c r="E23" s="2">
        <f>AG!E22+CL!E22+DB!E22+GR!E22+IL!E22+PH!E22+TR!E22</f>
        <v>0</v>
      </c>
      <c r="F23" s="2">
        <f>AG!F22+CL!F22+DB!F22+GR!F22+IL!F22+PH!F22+TR!F22</f>
        <v>0</v>
      </c>
      <c r="G23" s="2">
        <f>AG!G22+CL!G22+DB!G22+GR!G22+IL!G22+PH!G22+TR!G22</f>
        <v>0</v>
      </c>
    </row>
    <row r="24" spans="1:7" x14ac:dyDescent="0.25">
      <c r="A24" s="2" t="s">
        <v>6</v>
      </c>
      <c r="B24" s="2">
        <f>AG!B23+CL!B23+DB!B23+GR!B23+IL!B23+PH!B23+TR!B23</f>
        <v>2</v>
      </c>
      <c r="C24" s="2">
        <f>AG!C23+CL!C23+DB!C23+GR!C23+IL!C23+PH!C23+TR!C23</f>
        <v>56</v>
      </c>
      <c r="D24" s="2">
        <f>AG!D23+CL!D23+DB!D23+GR!D23+IL!D23+PH!D23+TR!D23</f>
        <v>0</v>
      </c>
      <c r="E24" s="2">
        <f>AG!E23+CL!E23+DB!E23+GR!E23+IL!E23+PH!E23+TR!E23</f>
        <v>0</v>
      </c>
      <c r="F24" s="2">
        <f>AG!F23+CL!F23+DB!F23+GR!F23+IL!F23+PH!F23+TR!F23</f>
        <v>0</v>
      </c>
      <c r="G24" s="2">
        <f>AG!G23+CL!G23+DB!G23+GR!G23+IL!G23+PH!G23+TR!G23</f>
        <v>0</v>
      </c>
    </row>
    <row r="25" spans="1:7" x14ac:dyDescent="0.25">
      <c r="A25" s="2" t="s">
        <v>10</v>
      </c>
      <c r="B25" s="2">
        <f>AG!B24+CL!B24+DB!B24+GR!B24+IL!B24+PH!B24+TR!B24</f>
        <v>3</v>
      </c>
      <c r="C25" s="2">
        <f>AG!C24+CL!C24+DB!C24+GR!C24+IL!C24+PH!C24+TR!C24</f>
        <v>84</v>
      </c>
      <c r="D25" s="2">
        <f>AG!D24+CL!D24+DB!D24+GR!D24+IL!D24+PH!D24+TR!D24</f>
        <v>3</v>
      </c>
      <c r="E25" s="2">
        <f>AG!E24+CL!E24+DB!E24+GR!E24+IL!E24+PH!E24+TR!E24</f>
        <v>84</v>
      </c>
      <c r="F25" s="2">
        <f>AG!F24+CL!F24+DB!F24+GR!F24+IL!F24+PH!F24+TR!F24</f>
        <v>0</v>
      </c>
      <c r="G25" s="2">
        <f>AG!G24+CL!G24+DB!G24+GR!G24+IL!G24+PH!G24+TR!G24</f>
        <v>0</v>
      </c>
    </row>
    <row r="26" spans="1:7" x14ac:dyDescent="0.25">
      <c r="A26" s="2" t="s">
        <v>11</v>
      </c>
      <c r="B26" s="2">
        <f>AG!B25+CL!B25+DB!B25+GR!B25+IL!B25+PH!B25+TR!B25</f>
        <v>8</v>
      </c>
      <c r="C26" s="2">
        <f>AG!C25+CL!C25+DB!C25+GR!C25+IL!C25+PH!C25+TR!C25</f>
        <v>224</v>
      </c>
      <c r="D26" s="2">
        <f>AG!D25+CL!D25+DB!D25+GR!D25+IL!D25+PH!D25+TR!D25</f>
        <v>1</v>
      </c>
      <c r="E26" s="2">
        <f>AG!E25+CL!E25+DB!E25+GR!E25+IL!E25+PH!E25+TR!E25</f>
        <v>28</v>
      </c>
      <c r="F26" s="2">
        <f>AG!F25+CL!F25+DB!F25+GR!F25+IL!F25+PH!F25+TR!F25</f>
        <v>0</v>
      </c>
      <c r="G26" s="2">
        <f>AG!G25+CL!G25+DB!G25+GR!G25+IL!G25+PH!G25+TR!G25</f>
        <v>0</v>
      </c>
    </row>
    <row r="28" spans="1:7" x14ac:dyDescent="0.25">
      <c r="A28" s="6" t="s">
        <v>27</v>
      </c>
    </row>
  </sheetData>
  <mergeCells count="1">
    <mergeCell ref="A1:E1"/>
  </mergeCells>
  <pageMargins left="0.45" right="0.45" top="0.75" bottom="0.25" header="0.3" footer="0.3"/>
  <pageSetup paperSize="9" scale="95" orientation="landscape" horizontalDpi="300" verticalDpi="30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65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1</v>
      </c>
      <c r="C9" s="2">
        <v>28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7</v>
      </c>
      <c r="C10" s="2">
        <v>196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1</v>
      </c>
      <c r="C12" s="2">
        <v>28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2</v>
      </c>
      <c r="C14" s="2">
        <v>56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6</v>
      </c>
      <c r="C15" s="2">
        <v>168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2</v>
      </c>
      <c r="C16" s="2">
        <v>56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6</v>
      </c>
      <c r="C19" s="2">
        <v>168</v>
      </c>
      <c r="D19" s="2">
        <v>0</v>
      </c>
      <c r="E19" s="2">
        <v>0</v>
      </c>
      <c r="F19" s="2">
        <v>1</v>
      </c>
      <c r="G19" s="2">
        <v>15</v>
      </c>
    </row>
    <row r="20" spans="1:7" x14ac:dyDescent="0.25">
      <c r="A20" s="2" t="s">
        <v>5</v>
      </c>
      <c r="B20" s="2">
        <v>1</v>
      </c>
      <c r="C20" s="2">
        <v>28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9</v>
      </c>
      <c r="C24" s="2">
        <v>252</v>
      </c>
      <c r="D24" s="2">
        <v>1</v>
      </c>
      <c r="E24" s="2">
        <v>28</v>
      </c>
      <c r="F24" s="2">
        <v>0</v>
      </c>
      <c r="G24" s="2">
        <v>0</v>
      </c>
    </row>
    <row r="25" spans="1:7" x14ac:dyDescent="0.25">
      <c r="A25" s="2" t="s">
        <v>11</v>
      </c>
      <c r="B25" s="2">
        <v>3</v>
      </c>
      <c r="C25" s="2">
        <v>84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66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5</v>
      </c>
      <c r="C15" s="2">
        <v>140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1</v>
      </c>
      <c r="C17" s="2">
        <v>28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2</v>
      </c>
      <c r="C19" s="2">
        <v>56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2</v>
      </c>
      <c r="C20" s="2">
        <v>56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67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2</v>
      </c>
      <c r="C11" s="2">
        <v>56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1</v>
      </c>
      <c r="E14" s="2">
        <v>28</v>
      </c>
      <c r="F14" s="2">
        <v>0</v>
      </c>
      <c r="G14" s="2">
        <v>0</v>
      </c>
    </row>
    <row r="15" spans="1:7" x14ac:dyDescent="0.25">
      <c r="A15" s="2" t="s">
        <v>2</v>
      </c>
      <c r="B15" s="2">
        <v>4</v>
      </c>
      <c r="C15" s="2">
        <v>112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1</v>
      </c>
      <c r="E16" s="2">
        <v>28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2</v>
      </c>
      <c r="C18" s="2">
        <v>56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10</v>
      </c>
      <c r="C19" s="2">
        <v>280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3</v>
      </c>
      <c r="C24" s="2">
        <v>84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2</v>
      </c>
      <c r="C25" s="2">
        <v>56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68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2</v>
      </c>
      <c r="C6" s="2">
        <v>56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4</v>
      </c>
      <c r="C9" s="2">
        <v>112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1</v>
      </c>
      <c r="C10" s="2">
        <v>28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2</v>
      </c>
      <c r="C11" s="2">
        <v>56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3</v>
      </c>
      <c r="C12" s="2">
        <v>84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2</v>
      </c>
      <c r="C14" s="2">
        <v>56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4</v>
      </c>
      <c r="C16" s="2">
        <v>112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6</v>
      </c>
      <c r="C19" s="2">
        <v>168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9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B2" s="2" t="s">
        <v>69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28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3</v>
      </c>
      <c r="C15" s="2">
        <v>84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4</v>
      </c>
      <c r="C19" s="2">
        <v>112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2</v>
      </c>
      <c r="C21" s="2">
        <v>56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H1" workbookViewId="0">
      <selection activeCell="N39" sqref="N39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6" t="s">
        <v>70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f>DJ!B6+GJ!B6+MH!B6+OT!B6+VL!B6</f>
        <v>4</v>
      </c>
      <c r="C7" s="2">
        <f>DJ!C6+GJ!C6+MH!C6+OT!C6+VL!C6</f>
        <v>112</v>
      </c>
      <c r="D7" s="2">
        <f>DJ!D6+GJ!D6+MH!D6+OT!D6+VL!D6</f>
        <v>0</v>
      </c>
      <c r="E7" s="2">
        <f>DJ!E6+GJ!E6+MH!E6+OT!E6+VL!E6</f>
        <v>0</v>
      </c>
      <c r="F7" s="2">
        <f>DJ!F6+GJ!F6+MH!F6+OT!F6+VL!F6</f>
        <v>0</v>
      </c>
      <c r="G7" s="2">
        <f>DJ!G6+GJ!G6+MH!G6+OT!G6+VL!G6</f>
        <v>0</v>
      </c>
    </row>
    <row r="8" spans="1:7" x14ac:dyDescent="0.25">
      <c r="A8" s="2" t="s">
        <v>19</v>
      </c>
      <c r="B8" s="2">
        <f>DJ!B7+GJ!B7+MH!B7+OT!B7+VL!B7</f>
        <v>0</v>
      </c>
      <c r="C8" s="2">
        <f>DJ!C7+GJ!C7+MH!C7+OT!C7+VL!C7</f>
        <v>0</v>
      </c>
      <c r="D8" s="2">
        <f>DJ!D7+GJ!D7+MH!D7+OT!D7+VL!D7</f>
        <v>0</v>
      </c>
      <c r="E8" s="2">
        <f>DJ!E7+GJ!E7+MH!E7+OT!E7+VL!E7</f>
        <v>0</v>
      </c>
      <c r="F8" s="2">
        <f>DJ!F7+GJ!F7+MH!F7+OT!F7+VL!F7</f>
        <v>0</v>
      </c>
      <c r="G8" s="2">
        <f>DJ!G7+GJ!G7+MH!G7+OT!G7+VL!G7</f>
        <v>0</v>
      </c>
    </row>
    <row r="9" spans="1:7" x14ac:dyDescent="0.25">
      <c r="A9" s="2" t="s">
        <v>17</v>
      </c>
      <c r="B9" s="2">
        <f>DJ!B8+GJ!B8+MH!B8+OT!B8+VL!B8</f>
        <v>2</v>
      </c>
      <c r="C9" s="2">
        <f>DJ!C8+GJ!C8+MH!C8+OT!C8+VL!C8</f>
        <v>56</v>
      </c>
      <c r="D9" s="2">
        <f>DJ!D8+GJ!D8+MH!D8+OT!D8+VL!D8</f>
        <v>0</v>
      </c>
      <c r="E9" s="2">
        <f>DJ!E8+GJ!E8+MH!E8+OT!E8+VL!E8</f>
        <v>0</v>
      </c>
      <c r="F9" s="2">
        <f>DJ!F8+GJ!F8+MH!F8+OT!F8+VL!F8</f>
        <v>0</v>
      </c>
      <c r="G9" s="2">
        <f>DJ!G8+GJ!G8+MH!G8+OT!G8+VL!G8</f>
        <v>0</v>
      </c>
    </row>
    <row r="10" spans="1:7" x14ac:dyDescent="0.25">
      <c r="A10" s="2" t="s">
        <v>9</v>
      </c>
      <c r="B10" s="2">
        <f>DJ!B9+GJ!B9+MH!B9+OT!B9+VL!B9</f>
        <v>5</v>
      </c>
      <c r="C10" s="2">
        <f>DJ!C9+GJ!C9+MH!C9+OT!C9+VL!C9</f>
        <v>140</v>
      </c>
      <c r="D10" s="2">
        <f>DJ!D9+GJ!D9+MH!D9+OT!D9+VL!D9</f>
        <v>0</v>
      </c>
      <c r="E10" s="2">
        <f>DJ!E9+GJ!E9+MH!E9+OT!E9+VL!E9</f>
        <v>0</v>
      </c>
      <c r="F10" s="2">
        <f>DJ!F9+GJ!F9+MH!F9+OT!F9+VL!F9</f>
        <v>0</v>
      </c>
      <c r="G10" s="2">
        <f>DJ!G9+GJ!G9+MH!G9+OT!G9+VL!G9</f>
        <v>0</v>
      </c>
    </row>
    <row r="11" spans="1:7" x14ac:dyDescent="0.25">
      <c r="A11" s="2" t="s">
        <v>14</v>
      </c>
      <c r="B11" s="2">
        <f>DJ!B10+GJ!B10+MH!B10+OT!B10+VL!B10</f>
        <v>8</v>
      </c>
      <c r="C11" s="2">
        <f>DJ!C10+GJ!C10+MH!C10+OT!C10+VL!C10</f>
        <v>224</v>
      </c>
      <c r="D11" s="2">
        <f>DJ!D10+GJ!D10+MH!D10+OT!D10+VL!D10</f>
        <v>0</v>
      </c>
      <c r="E11" s="2">
        <f>DJ!E10+GJ!E10+MH!E10+OT!E10+VL!E10</f>
        <v>0</v>
      </c>
      <c r="F11" s="2">
        <f>DJ!F10+GJ!F10+MH!F10+OT!F10+VL!F10</f>
        <v>0</v>
      </c>
      <c r="G11" s="2">
        <f>DJ!G10+GJ!G10+MH!G10+OT!G10+VL!G10</f>
        <v>0</v>
      </c>
    </row>
    <row r="12" spans="1:7" x14ac:dyDescent="0.25">
      <c r="A12" s="2" t="s">
        <v>1</v>
      </c>
      <c r="B12" s="2">
        <f>DJ!B11+GJ!B11+MH!B11+OT!B11+VL!B11</f>
        <v>4</v>
      </c>
      <c r="C12" s="2">
        <f>DJ!C11+GJ!C11+MH!C11+OT!C11+VL!C11</f>
        <v>112</v>
      </c>
      <c r="D12" s="2">
        <f>DJ!D11+GJ!D11+MH!D11+OT!D11+VL!D11</f>
        <v>0</v>
      </c>
      <c r="E12" s="2">
        <f>DJ!E11+GJ!E11+MH!E11+OT!E11+VL!E11</f>
        <v>0</v>
      </c>
      <c r="F12" s="2">
        <f>DJ!F11+GJ!F11+MH!F11+OT!F11+VL!F11</f>
        <v>0</v>
      </c>
      <c r="G12" s="2">
        <f>DJ!G11+GJ!G11+MH!G11+OT!G11+VL!G11</f>
        <v>0</v>
      </c>
    </row>
    <row r="13" spans="1:7" x14ac:dyDescent="0.25">
      <c r="A13" s="2" t="s">
        <v>12</v>
      </c>
      <c r="B13" s="2">
        <f>DJ!B12+GJ!B12+MH!B12+OT!B12+VL!B12</f>
        <v>4</v>
      </c>
      <c r="C13" s="2">
        <f>DJ!C12+GJ!C12+MH!C12+OT!C12+VL!C12</f>
        <v>112</v>
      </c>
      <c r="D13" s="2">
        <f>DJ!D12+GJ!D12+MH!D12+OT!D12+VL!D12</f>
        <v>0</v>
      </c>
      <c r="E13" s="2">
        <f>DJ!E12+GJ!E12+MH!E12+OT!E12+VL!E12</f>
        <v>0</v>
      </c>
      <c r="F13" s="2">
        <f>DJ!F12+GJ!F12+MH!F12+OT!F12+VL!F12</f>
        <v>0</v>
      </c>
      <c r="G13" s="2">
        <f>DJ!G12+GJ!G12+MH!G12+OT!G12+VL!G12</f>
        <v>0</v>
      </c>
    </row>
    <row r="14" spans="1:7" x14ac:dyDescent="0.25">
      <c r="A14" s="2" t="s">
        <v>8</v>
      </c>
      <c r="B14" s="2">
        <f>DJ!B13+GJ!B13+MH!B13+OT!B13+VL!B13</f>
        <v>0</v>
      </c>
      <c r="C14" s="2">
        <f>DJ!C13+GJ!C13+MH!C13+OT!C13+VL!C13</f>
        <v>0</v>
      </c>
      <c r="D14" s="2">
        <f>DJ!D13+GJ!D13+MH!D13+OT!D13+VL!D13</f>
        <v>0</v>
      </c>
      <c r="E14" s="2">
        <f>DJ!E13+GJ!E13+MH!E13+OT!E13+VL!E13</f>
        <v>0</v>
      </c>
      <c r="F14" s="2">
        <f>DJ!F13+GJ!F13+MH!F13+OT!F13+VL!F13</f>
        <v>0</v>
      </c>
      <c r="G14" s="2">
        <f>DJ!G13+GJ!G13+MH!G13+OT!G13+VL!G13</f>
        <v>0</v>
      </c>
    </row>
    <row r="15" spans="1:7" x14ac:dyDescent="0.25">
      <c r="A15" s="2" t="s">
        <v>13</v>
      </c>
      <c r="B15" s="2">
        <f>DJ!B14+GJ!B14+MH!B14+OT!B14+VL!B14</f>
        <v>4</v>
      </c>
      <c r="C15" s="2">
        <f>DJ!C14+GJ!C14+MH!C14+OT!C14+VL!C14</f>
        <v>112</v>
      </c>
      <c r="D15" s="2">
        <f>DJ!D14+GJ!D14+MH!D14+OT!D14+VL!D14</f>
        <v>1</v>
      </c>
      <c r="E15" s="2">
        <f>DJ!E14+GJ!E14+MH!E14+OT!E14+VL!E14</f>
        <v>28</v>
      </c>
      <c r="F15" s="2">
        <f>DJ!F14+GJ!F14+MH!F14+OT!F14+VL!F14</f>
        <v>0</v>
      </c>
      <c r="G15" s="2">
        <f>DJ!G14+GJ!G14+MH!G14+OT!G14+VL!G14</f>
        <v>0</v>
      </c>
    </row>
    <row r="16" spans="1:7" x14ac:dyDescent="0.25">
      <c r="A16" s="2" t="s">
        <v>2</v>
      </c>
      <c r="B16" s="2">
        <f>DJ!B15+GJ!B15+MH!B15+OT!B15+VL!B15</f>
        <v>18</v>
      </c>
      <c r="C16" s="2">
        <f>DJ!C15+GJ!C15+MH!C15+OT!C15+VL!C15</f>
        <v>504</v>
      </c>
      <c r="D16" s="2">
        <f>DJ!D15+GJ!D15+MH!D15+OT!D15+VL!D15</f>
        <v>0</v>
      </c>
      <c r="E16" s="2">
        <f>DJ!E15+GJ!E15+MH!E15+OT!E15+VL!E15</f>
        <v>0</v>
      </c>
      <c r="F16" s="2">
        <f>DJ!F15+GJ!F15+MH!F15+OT!F15+VL!F15</f>
        <v>0</v>
      </c>
      <c r="G16" s="2">
        <f>DJ!G15+GJ!G15+MH!G15+OT!G15+VL!G15</f>
        <v>0</v>
      </c>
    </row>
    <row r="17" spans="1:7" x14ac:dyDescent="0.25">
      <c r="A17" s="2" t="s">
        <v>4</v>
      </c>
      <c r="B17" s="2">
        <f>DJ!B16+GJ!B16+MH!B16+OT!B16+VL!B16</f>
        <v>8</v>
      </c>
      <c r="C17" s="2">
        <f>DJ!C16+GJ!C16+MH!C16+OT!C16+VL!C16</f>
        <v>224</v>
      </c>
      <c r="D17" s="2">
        <f>DJ!D16+GJ!D16+MH!D16+OT!D16+VL!D16</f>
        <v>1</v>
      </c>
      <c r="E17" s="2">
        <f>DJ!E16+GJ!E16+MH!E16+OT!E16+VL!E16</f>
        <v>28</v>
      </c>
      <c r="F17" s="2">
        <f>DJ!F16+GJ!F16+MH!F16+OT!F16+VL!F16</f>
        <v>0</v>
      </c>
      <c r="G17" s="2">
        <f>DJ!G16+GJ!G16+MH!G16+OT!G16+VL!G16</f>
        <v>0</v>
      </c>
    </row>
    <row r="18" spans="1:7" x14ac:dyDescent="0.25">
      <c r="A18" s="2" t="s">
        <v>20</v>
      </c>
      <c r="B18" s="2">
        <f>DJ!B17+GJ!B17+MH!B17+OT!B17+VL!B17</f>
        <v>1</v>
      </c>
      <c r="C18" s="2">
        <f>DJ!C17+GJ!C17+MH!C17+OT!C17+VL!C17</f>
        <v>28</v>
      </c>
      <c r="D18" s="2">
        <f>DJ!D17+GJ!D17+MH!D17+OT!D17+VL!D17</f>
        <v>0</v>
      </c>
      <c r="E18" s="2">
        <f>DJ!E17+GJ!E17+MH!E17+OT!E17+VL!E17</f>
        <v>0</v>
      </c>
      <c r="F18" s="2">
        <f>DJ!F17+GJ!F17+MH!F17+OT!F17+VL!F17</f>
        <v>0</v>
      </c>
      <c r="G18" s="2">
        <f>DJ!G17+GJ!G17+MH!G17+OT!G17+VL!G17</f>
        <v>0</v>
      </c>
    </row>
    <row r="19" spans="1:7" x14ac:dyDescent="0.25">
      <c r="A19" s="2" t="s">
        <v>18</v>
      </c>
      <c r="B19" s="2">
        <f>DJ!B18+GJ!B18+MH!B18+OT!B18+VL!B18</f>
        <v>3</v>
      </c>
      <c r="C19" s="2">
        <f>DJ!C18+GJ!C18+MH!C18+OT!C18+VL!C18</f>
        <v>84</v>
      </c>
      <c r="D19" s="2">
        <f>DJ!D18+GJ!D18+MH!D18+OT!D18+VL!D18</f>
        <v>0</v>
      </c>
      <c r="E19" s="2">
        <f>DJ!E18+GJ!E18+MH!E18+OT!E18+VL!E18</f>
        <v>0</v>
      </c>
      <c r="F19" s="2">
        <f>DJ!F18+GJ!F18+MH!F18+OT!F18+VL!F18</f>
        <v>0</v>
      </c>
      <c r="G19" s="2">
        <f>DJ!G18+GJ!G18+MH!G18+OT!G18+VL!G18</f>
        <v>0</v>
      </c>
    </row>
    <row r="20" spans="1:7" x14ac:dyDescent="0.25">
      <c r="A20" s="2" t="s">
        <v>15</v>
      </c>
      <c r="B20" s="2">
        <f>DJ!B19+GJ!B19+MH!B19+OT!B19+VL!B19</f>
        <v>28</v>
      </c>
      <c r="C20" s="2">
        <f>DJ!C19+GJ!C19+MH!C19+OT!C19+VL!C19</f>
        <v>784</v>
      </c>
      <c r="D20" s="2">
        <f>DJ!D19+GJ!D19+MH!D19+OT!D19+VL!D19</f>
        <v>0</v>
      </c>
      <c r="E20" s="2">
        <f>DJ!E19+GJ!E19+MH!E19+OT!E19+VL!E19</f>
        <v>0</v>
      </c>
      <c r="F20" s="2">
        <f>DJ!F19+GJ!F19+MH!F19+OT!F19+VL!F19</f>
        <v>1</v>
      </c>
      <c r="G20" s="2">
        <f>DJ!G19+GJ!G19+MH!G19+OT!G19+VL!G19</f>
        <v>15</v>
      </c>
    </row>
    <row r="21" spans="1:7" x14ac:dyDescent="0.25">
      <c r="A21" s="2" t="s">
        <v>5</v>
      </c>
      <c r="B21" s="2">
        <f>DJ!B20+GJ!B20+MH!B20+OT!B20+VL!B20</f>
        <v>3</v>
      </c>
      <c r="C21" s="2">
        <f>DJ!C20+GJ!C20+MH!C20+OT!C20+VL!C20</f>
        <v>84</v>
      </c>
      <c r="D21" s="2">
        <f>DJ!D20+GJ!D20+MH!D20+OT!D20+VL!D20</f>
        <v>0</v>
      </c>
      <c r="E21" s="2">
        <f>DJ!E20+GJ!E20+MH!E20+OT!E20+VL!E20</f>
        <v>0</v>
      </c>
      <c r="F21" s="2">
        <f>DJ!F20+GJ!F20+MH!F20+OT!F20+VL!F20</f>
        <v>0</v>
      </c>
      <c r="G21" s="2">
        <f>DJ!G20+GJ!G20+MH!G20+OT!G20+VL!G20</f>
        <v>0</v>
      </c>
    </row>
    <row r="22" spans="1:7" x14ac:dyDescent="0.25">
      <c r="A22" s="2" t="s">
        <v>7</v>
      </c>
      <c r="B22" s="2">
        <f>DJ!B21+GJ!B21+MH!B21+OT!B21+VL!B21</f>
        <v>2</v>
      </c>
      <c r="C22" s="2">
        <f>DJ!C21+GJ!C21+MH!C21+OT!C21+VL!C21</f>
        <v>56</v>
      </c>
      <c r="D22" s="2">
        <f>DJ!D21+GJ!D21+MH!D21+OT!D21+VL!D21</f>
        <v>0</v>
      </c>
      <c r="E22" s="2">
        <f>DJ!E21+GJ!E21+MH!E21+OT!E21+VL!E21</f>
        <v>0</v>
      </c>
      <c r="F22" s="2">
        <f>DJ!F21+GJ!F21+MH!F21+OT!F21+VL!F21</f>
        <v>0</v>
      </c>
      <c r="G22" s="2">
        <f>DJ!G21+GJ!G21+MH!G21+OT!G21+VL!G21</f>
        <v>0</v>
      </c>
    </row>
    <row r="23" spans="1:7" x14ac:dyDescent="0.25">
      <c r="A23" s="2" t="s">
        <v>3</v>
      </c>
      <c r="B23" s="2">
        <f>DJ!B22+GJ!B22+MH!B22+OT!B22+VL!B22</f>
        <v>0</v>
      </c>
      <c r="C23" s="2">
        <f>DJ!C22+GJ!C22+MH!C22+OT!C22+VL!C22</f>
        <v>0</v>
      </c>
      <c r="D23" s="2">
        <f>DJ!D22+GJ!D22+MH!D22+OT!D22+VL!D22</f>
        <v>0</v>
      </c>
      <c r="E23" s="2">
        <f>DJ!E22+GJ!E22+MH!E22+OT!E22+VL!E22</f>
        <v>0</v>
      </c>
      <c r="F23" s="2">
        <f>DJ!F22+GJ!F22+MH!F22+OT!F22+VL!F22</f>
        <v>0</v>
      </c>
      <c r="G23" s="2">
        <f>DJ!G22+GJ!G22+MH!G22+OT!G22+VL!G22</f>
        <v>0</v>
      </c>
    </row>
    <row r="24" spans="1:7" x14ac:dyDescent="0.25">
      <c r="A24" s="2" t="s">
        <v>6</v>
      </c>
      <c r="B24" s="2">
        <f>DJ!B23+GJ!B23+MH!B23+OT!B23+VL!B23</f>
        <v>2</v>
      </c>
      <c r="C24" s="2">
        <f>DJ!C23+GJ!C23+MH!C23+OT!C23+VL!C23</f>
        <v>56</v>
      </c>
      <c r="D24" s="2">
        <f>DJ!D23+GJ!D23+MH!D23+OT!D23+VL!D23</f>
        <v>0</v>
      </c>
      <c r="E24" s="2">
        <f>DJ!E23+GJ!E23+MH!E23+OT!E23+VL!E23</f>
        <v>0</v>
      </c>
      <c r="F24" s="2">
        <f>DJ!F23+GJ!F23+MH!F23+OT!F23+VL!F23</f>
        <v>0</v>
      </c>
      <c r="G24" s="2">
        <f>DJ!G23+GJ!G23+MH!G23+OT!G23+VL!G23</f>
        <v>0</v>
      </c>
    </row>
    <row r="25" spans="1:7" x14ac:dyDescent="0.25">
      <c r="A25" s="2" t="s">
        <v>10</v>
      </c>
      <c r="B25" s="2">
        <f>DJ!B24+GJ!B24+MH!B24+OT!B24+VL!B24</f>
        <v>18</v>
      </c>
      <c r="C25" s="2">
        <f>DJ!C24+GJ!C24+MH!C24+OT!C24+VL!C24</f>
        <v>504</v>
      </c>
      <c r="D25" s="2">
        <f>DJ!D24+GJ!D24+MH!D24+OT!D24+VL!D24</f>
        <v>1</v>
      </c>
      <c r="E25" s="2">
        <f>DJ!E24+GJ!E24+MH!E24+OT!E24+VL!E24</f>
        <v>28</v>
      </c>
      <c r="F25" s="2">
        <f>DJ!F24+GJ!F24+MH!F24+OT!F24+VL!F24</f>
        <v>0</v>
      </c>
      <c r="G25" s="2">
        <f>DJ!G24+GJ!G24+MH!G24+OT!G24+VL!G24</f>
        <v>0</v>
      </c>
    </row>
    <row r="26" spans="1:7" x14ac:dyDescent="0.25">
      <c r="A26" s="2" t="s">
        <v>11</v>
      </c>
      <c r="B26" s="2">
        <f>DJ!B25+GJ!B25+MH!B25+OT!B25+VL!B25</f>
        <v>5</v>
      </c>
      <c r="C26" s="2">
        <f>DJ!C25+GJ!C25+MH!C25+OT!C25+VL!C25</f>
        <v>140</v>
      </c>
      <c r="D26" s="2">
        <f>DJ!D25+GJ!D25+MH!D25+OT!D25+VL!D25</f>
        <v>0</v>
      </c>
      <c r="E26" s="2">
        <f>DJ!E25+GJ!E25+MH!E25+OT!E25+VL!E25</f>
        <v>0</v>
      </c>
      <c r="F26" s="2">
        <f>DJ!F25+GJ!F25+MH!F25+OT!F25+VL!F25</f>
        <v>0</v>
      </c>
      <c r="G26" s="2">
        <f>DJ!G25+GJ!G25+MH!G25+OT!G25+VL!G25</f>
        <v>0</v>
      </c>
    </row>
    <row r="28" spans="1:7" x14ac:dyDescent="0.25">
      <c r="A28" s="6" t="s">
        <v>27</v>
      </c>
    </row>
  </sheetData>
  <mergeCells count="1">
    <mergeCell ref="A1:E1"/>
  </mergeCells>
  <pageMargins left="0.45" right="0.45" top="0.75" bottom="0.25" header="0.3" footer="0.3"/>
  <pageSetup paperSize="9" scale="95" orientation="landscape" horizontalDpi="300" verticalDpi="30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0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71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1</v>
      </c>
      <c r="C16" s="2">
        <v>28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1</v>
      </c>
      <c r="C18" s="2">
        <v>28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3</v>
      </c>
      <c r="C19" s="2">
        <v>84</v>
      </c>
      <c r="D19" s="2">
        <v>0</v>
      </c>
      <c r="E19" s="2">
        <v>0</v>
      </c>
      <c r="F19" s="2">
        <v>2</v>
      </c>
      <c r="G19" s="2">
        <v>30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6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72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1</v>
      </c>
      <c r="C10" s="2">
        <v>28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3</v>
      </c>
      <c r="C16" s="2">
        <v>84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4</v>
      </c>
      <c r="C19" s="2">
        <v>112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28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2</v>
      </c>
      <c r="C21" s="2">
        <v>56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1</v>
      </c>
      <c r="C23" s="2">
        <v>28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2</v>
      </c>
      <c r="C24" s="2">
        <v>56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4</v>
      </c>
      <c r="C25" s="2">
        <v>112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73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1</v>
      </c>
      <c r="C6" s="2">
        <v>30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2</v>
      </c>
      <c r="C7" s="2">
        <v>56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2</v>
      </c>
      <c r="C8" s="2">
        <v>56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1</v>
      </c>
      <c r="C9" s="2">
        <v>28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1</v>
      </c>
      <c r="C10" s="2">
        <v>28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1</v>
      </c>
      <c r="C11" s="2">
        <v>28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1</v>
      </c>
      <c r="C12" s="2">
        <v>28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6</v>
      </c>
      <c r="C15" s="2">
        <v>168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2</v>
      </c>
      <c r="C16" s="2">
        <v>56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2</v>
      </c>
      <c r="C17" s="2">
        <v>56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3</v>
      </c>
      <c r="C18" s="2">
        <v>84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6</v>
      </c>
      <c r="C19" s="2">
        <v>168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1</v>
      </c>
      <c r="C20" s="2">
        <v>28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2</v>
      </c>
      <c r="C23" s="2">
        <v>56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4</v>
      </c>
      <c r="C24" s="2">
        <v>112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4</v>
      </c>
      <c r="C25" s="2">
        <v>112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A27" sqref="A2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74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x14ac:dyDescent="0.25">
      <c r="A6" s="2" t="s">
        <v>16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</row>
    <row r="7" spans="1:7" x14ac:dyDescent="0.25">
      <c r="A7" s="2" t="s">
        <v>19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9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14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12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20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18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10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7" spans="1:7" x14ac:dyDescent="0.25">
      <c r="A27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G1" workbookViewId="0">
      <selection activeCell="Y5" sqref="Y5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6" t="s">
        <v>75</v>
      </c>
    </row>
    <row r="5" spans="1:7" ht="30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f>AR!B6+CS!B6+HD!B6+TM!B6</f>
        <v>1</v>
      </c>
      <c r="C7" s="2">
        <f>AR!C6+CS!C6+HD!C6+TM!C6</f>
        <v>30</v>
      </c>
      <c r="D7" s="2">
        <f>AR!D6+CS!D6+HD!D6+TM!D6</f>
        <v>0</v>
      </c>
      <c r="E7" s="2">
        <f>AR!E6+CS!E6+HD!E6+TM!E6</f>
        <v>0</v>
      </c>
      <c r="F7" s="2">
        <f>AR!F6+CS!F6+HD!F6+TM!F6</f>
        <v>0</v>
      </c>
      <c r="G7" s="2">
        <f>AR!G6+CS!G6+HD!G6+TM!G6</f>
        <v>0</v>
      </c>
    </row>
    <row r="8" spans="1:7" x14ac:dyDescent="0.25">
      <c r="A8" s="2" t="s">
        <v>19</v>
      </c>
      <c r="B8" s="2">
        <f>AR!B7+CS!B7+HD!B7+TM!B7</f>
        <v>2</v>
      </c>
      <c r="C8" s="2">
        <f>AR!C7+CS!C7+HD!C7+TM!C7</f>
        <v>56</v>
      </c>
      <c r="D8" s="2">
        <f>AR!D7+CS!D7+HD!D7+TM!D7</f>
        <v>0</v>
      </c>
      <c r="E8" s="2">
        <f>AR!E7+CS!E7+HD!E7+TM!E7</f>
        <v>0</v>
      </c>
      <c r="F8" s="2">
        <f>AR!F7+CS!F7+HD!F7+TM!F7</f>
        <v>0</v>
      </c>
      <c r="G8" s="2">
        <f>AR!G7+CS!G7+HD!G7+TM!G7</f>
        <v>0</v>
      </c>
    </row>
    <row r="9" spans="1:7" x14ac:dyDescent="0.25">
      <c r="A9" s="2" t="s">
        <v>17</v>
      </c>
      <c r="B9" s="2">
        <f>AR!B8+CS!B8+HD!B8+TM!B8</f>
        <v>3</v>
      </c>
      <c r="C9" s="2">
        <f>AR!C8+CS!C8+HD!C8+TM!C8</f>
        <v>84</v>
      </c>
      <c r="D9" s="2">
        <f>AR!D8+CS!D8+HD!D8+TM!D8</f>
        <v>0</v>
      </c>
      <c r="E9" s="2">
        <f>AR!E8+CS!E8+HD!E8+TM!E8</f>
        <v>0</v>
      </c>
      <c r="F9" s="2">
        <f>AR!F8+CS!F8+HD!F8+TM!F8</f>
        <v>0</v>
      </c>
      <c r="G9" s="2">
        <f>AR!G8+CS!G8+HD!G8+TM!G8</f>
        <v>0</v>
      </c>
    </row>
    <row r="10" spans="1:7" x14ac:dyDescent="0.25">
      <c r="A10" s="2" t="s">
        <v>9</v>
      </c>
      <c r="B10" s="2">
        <f>AR!B9+CS!B9+HD!B9+TM!B9</f>
        <v>1</v>
      </c>
      <c r="C10" s="2">
        <f>AR!C9+CS!C9+HD!C9+TM!C9</f>
        <v>28</v>
      </c>
      <c r="D10" s="2">
        <f>AR!D9+CS!D9+HD!D9+TM!D9</f>
        <v>0</v>
      </c>
      <c r="E10" s="2">
        <f>AR!E9+CS!E9+HD!E9+TM!E9</f>
        <v>0</v>
      </c>
      <c r="F10" s="2">
        <f>AR!F9+CS!F9+HD!F9+TM!F9</f>
        <v>0</v>
      </c>
      <c r="G10" s="2">
        <f>AR!G9+CS!G9+HD!G9+TM!G9</f>
        <v>0</v>
      </c>
    </row>
    <row r="11" spans="1:7" x14ac:dyDescent="0.25">
      <c r="A11" s="2" t="s">
        <v>14</v>
      </c>
      <c r="B11" s="2">
        <f>AR!B10+CS!B10+HD!B10+TM!B10</f>
        <v>2</v>
      </c>
      <c r="C11" s="2">
        <f>AR!C10+CS!C10+HD!C10+TM!C10</f>
        <v>56</v>
      </c>
      <c r="D11" s="2">
        <f>AR!D10+CS!D10+HD!D10+TM!D10</f>
        <v>0</v>
      </c>
      <c r="E11" s="2">
        <f>AR!E10+CS!E10+HD!E10+TM!E10</f>
        <v>0</v>
      </c>
      <c r="F11" s="2">
        <f>AR!F10+CS!F10+HD!F10+TM!F10</f>
        <v>0</v>
      </c>
      <c r="G11" s="2">
        <f>AR!G10+CS!G10+HD!G10+TM!G10</f>
        <v>0</v>
      </c>
    </row>
    <row r="12" spans="1:7" x14ac:dyDescent="0.25">
      <c r="A12" s="2" t="s">
        <v>1</v>
      </c>
      <c r="B12" s="2">
        <f>AR!B11+CS!B11+HD!B11+TM!B11</f>
        <v>1</v>
      </c>
      <c r="C12" s="2">
        <f>AR!C11+CS!C11+HD!C11+TM!C11</f>
        <v>28</v>
      </c>
      <c r="D12" s="2">
        <f>AR!D11+CS!D11+HD!D11+TM!D11</f>
        <v>0</v>
      </c>
      <c r="E12" s="2">
        <f>AR!E11+CS!E11+HD!E11+TM!E11</f>
        <v>0</v>
      </c>
      <c r="F12" s="2">
        <f>AR!F11+CS!F11+HD!F11+TM!F11</f>
        <v>0</v>
      </c>
      <c r="G12" s="2">
        <f>AR!G11+CS!G11+HD!G11+TM!G11</f>
        <v>0</v>
      </c>
    </row>
    <row r="13" spans="1:7" x14ac:dyDescent="0.25">
      <c r="A13" s="2" t="s">
        <v>12</v>
      </c>
      <c r="B13" s="2">
        <f>AR!B12+CS!B12+HD!B12+TM!B12</f>
        <v>1</v>
      </c>
      <c r="C13" s="2">
        <f>AR!C12+CS!C12+HD!C12+TM!C12</f>
        <v>28</v>
      </c>
      <c r="D13" s="2">
        <f>AR!D12+CS!D12+HD!D12+TM!D12</f>
        <v>0</v>
      </c>
      <c r="E13" s="2">
        <f>AR!E12+CS!E12+HD!E12+TM!E12</f>
        <v>0</v>
      </c>
      <c r="F13" s="2">
        <f>AR!F12+CS!F12+HD!F12+TM!F12</f>
        <v>0</v>
      </c>
      <c r="G13" s="2">
        <f>AR!G12+CS!G12+HD!G12+TM!G12</f>
        <v>0</v>
      </c>
    </row>
    <row r="14" spans="1:7" x14ac:dyDescent="0.25">
      <c r="A14" s="2" t="s">
        <v>8</v>
      </c>
      <c r="B14" s="2">
        <f>AR!B13+CS!B13+HD!B13+TM!B13</f>
        <v>0</v>
      </c>
      <c r="C14" s="2">
        <f>AR!C13+CS!C13+HD!C13+TM!C13</f>
        <v>0</v>
      </c>
      <c r="D14" s="2">
        <f>AR!D13+CS!D13+HD!D13+TM!D13</f>
        <v>0</v>
      </c>
      <c r="E14" s="2">
        <f>AR!E13+CS!E13+HD!E13+TM!E13</f>
        <v>0</v>
      </c>
      <c r="F14" s="2">
        <f>AR!F13+CS!F13+HD!F13+TM!F13</f>
        <v>0</v>
      </c>
      <c r="G14" s="2">
        <f>AR!G13+CS!G13+HD!G13+TM!G13</f>
        <v>0</v>
      </c>
    </row>
    <row r="15" spans="1:7" x14ac:dyDescent="0.25">
      <c r="A15" s="2" t="s">
        <v>13</v>
      </c>
      <c r="B15" s="2">
        <f>AR!B14+CS!B14+HD!B14+TM!B14</f>
        <v>0</v>
      </c>
      <c r="C15" s="2">
        <f>AR!C14+CS!C14+HD!C14+TM!C14</f>
        <v>0</v>
      </c>
      <c r="D15" s="2">
        <f>AR!D14+CS!D14+HD!D14+TM!D14</f>
        <v>0</v>
      </c>
      <c r="E15" s="2">
        <f>AR!E14+CS!E14+HD!E14+TM!E14</f>
        <v>0</v>
      </c>
      <c r="F15" s="2">
        <f>AR!F14+CS!F14+HD!F14+TM!F14</f>
        <v>0</v>
      </c>
      <c r="G15" s="2">
        <f>AR!G14+CS!G14+HD!G14+TM!G14</f>
        <v>0</v>
      </c>
    </row>
    <row r="16" spans="1:7" x14ac:dyDescent="0.25">
      <c r="A16" s="2" t="s">
        <v>2</v>
      </c>
      <c r="B16" s="2">
        <f>AR!B15+CS!B15+HD!B15+TM!B15</f>
        <v>6</v>
      </c>
      <c r="C16" s="2">
        <f>AR!C15+CS!C15+HD!C15+TM!C15</f>
        <v>168</v>
      </c>
      <c r="D16" s="2">
        <f>AR!D15+CS!D15+HD!D15+TM!D15</f>
        <v>0</v>
      </c>
      <c r="E16" s="2">
        <f>AR!E15+CS!E15+HD!E15+TM!E15</f>
        <v>0</v>
      </c>
      <c r="F16" s="2">
        <f>AR!F15+CS!F15+HD!F15+TM!F15</f>
        <v>0</v>
      </c>
      <c r="G16" s="2">
        <f>AR!G15+CS!G15+HD!G15+TM!G15</f>
        <v>0</v>
      </c>
    </row>
    <row r="17" spans="1:7" x14ac:dyDescent="0.25">
      <c r="A17" s="2" t="s">
        <v>4</v>
      </c>
      <c r="B17" s="2">
        <f>AR!B16+CS!B16+HD!B16+TM!B16</f>
        <v>6</v>
      </c>
      <c r="C17" s="2">
        <f>AR!C16+CS!C16+HD!C16+TM!C16</f>
        <v>168</v>
      </c>
      <c r="D17" s="2">
        <f>AR!D16+CS!D16+HD!D16+TM!D16</f>
        <v>0</v>
      </c>
      <c r="E17" s="2">
        <f>AR!E16+CS!E16+HD!E16+TM!E16</f>
        <v>0</v>
      </c>
      <c r="F17" s="2">
        <f>AR!F16+CS!F16+HD!F16+TM!F16</f>
        <v>0</v>
      </c>
      <c r="G17" s="2">
        <f>AR!G16+CS!G16+HD!G16+TM!G16</f>
        <v>0</v>
      </c>
    </row>
    <row r="18" spans="1:7" x14ac:dyDescent="0.25">
      <c r="A18" s="2" t="s">
        <v>20</v>
      </c>
      <c r="B18" s="2">
        <f>AR!B17+CS!B17+HD!B17+TM!B17</f>
        <v>2</v>
      </c>
      <c r="C18" s="2">
        <f>AR!C17+CS!C17+HD!C17+TM!C17</f>
        <v>56</v>
      </c>
      <c r="D18" s="2">
        <f>AR!D17+CS!D17+HD!D17+TM!D17</f>
        <v>0</v>
      </c>
      <c r="E18" s="2">
        <f>AR!E17+CS!E17+HD!E17+TM!E17</f>
        <v>0</v>
      </c>
      <c r="F18" s="2">
        <f>AR!F17+CS!F17+HD!F17+TM!F17</f>
        <v>0</v>
      </c>
      <c r="G18" s="2">
        <f>AR!G17+CS!G17+HD!G17+TM!G17</f>
        <v>0</v>
      </c>
    </row>
    <row r="19" spans="1:7" x14ac:dyDescent="0.25">
      <c r="A19" s="2" t="s">
        <v>18</v>
      </c>
      <c r="B19" s="2">
        <f>AR!B18+CS!B18+HD!B18+TM!B18</f>
        <v>4</v>
      </c>
      <c r="C19" s="2">
        <f>AR!C18+CS!C18+HD!C18+TM!C18</f>
        <v>112</v>
      </c>
      <c r="D19" s="2">
        <f>AR!D18+CS!D18+HD!D18+TM!D18</f>
        <v>0</v>
      </c>
      <c r="E19" s="2">
        <f>AR!E18+CS!E18+HD!E18+TM!E18</f>
        <v>0</v>
      </c>
      <c r="F19" s="2">
        <f>AR!F18+CS!F18+HD!F18+TM!F18</f>
        <v>0</v>
      </c>
      <c r="G19" s="2">
        <f>AR!G18+CS!G18+HD!G18+TM!G18</f>
        <v>0</v>
      </c>
    </row>
    <row r="20" spans="1:7" x14ac:dyDescent="0.25">
      <c r="A20" s="2" t="s">
        <v>15</v>
      </c>
      <c r="B20" s="2">
        <f>AR!B19+CS!B19+HD!B19+TM!B19</f>
        <v>13</v>
      </c>
      <c r="C20" s="2">
        <f>AR!C19+CS!C19+HD!C19+TM!C19</f>
        <v>364</v>
      </c>
      <c r="D20" s="2">
        <f>AR!D19+CS!D19+HD!D19+TM!D19</f>
        <v>0</v>
      </c>
      <c r="E20" s="2">
        <f>AR!E19+CS!E19+HD!E19+TM!E19</f>
        <v>0</v>
      </c>
      <c r="F20" s="2">
        <f>AR!F19+CS!F19+HD!F19+TM!F19</f>
        <v>2</v>
      </c>
      <c r="G20" s="2">
        <f>AR!G19+CS!G19+HD!G19+TM!G19</f>
        <v>30</v>
      </c>
    </row>
    <row r="21" spans="1:7" x14ac:dyDescent="0.25">
      <c r="A21" s="2" t="s">
        <v>5</v>
      </c>
      <c r="B21" s="2">
        <f>AR!B20+CS!B20+HD!B20+TM!B20</f>
        <v>2</v>
      </c>
      <c r="C21" s="2">
        <f>AR!C20+CS!C20+HD!C20+TM!C20</f>
        <v>56</v>
      </c>
      <c r="D21" s="2">
        <f>AR!D20+CS!D20+HD!D20+TM!D20</f>
        <v>0</v>
      </c>
      <c r="E21" s="2">
        <f>AR!E20+CS!E20+HD!E20+TM!E20</f>
        <v>0</v>
      </c>
      <c r="F21" s="2">
        <f>AR!F20+CS!F20+HD!F20+TM!F20</f>
        <v>0</v>
      </c>
      <c r="G21" s="2">
        <f>AR!G20+CS!G20+HD!G20+TM!G20</f>
        <v>0</v>
      </c>
    </row>
    <row r="22" spans="1:7" x14ac:dyDescent="0.25">
      <c r="A22" s="2" t="s">
        <v>7</v>
      </c>
      <c r="B22" s="2">
        <f>AR!B21+CS!B21+HD!B21+TM!B21</f>
        <v>2</v>
      </c>
      <c r="C22" s="2">
        <f>AR!C21+CS!C21+HD!C21+TM!C21</f>
        <v>56</v>
      </c>
      <c r="D22" s="2">
        <f>AR!D21+CS!D21+HD!D21+TM!D21</f>
        <v>0</v>
      </c>
      <c r="E22" s="2">
        <f>AR!E21+CS!E21+HD!E21+TM!E21</f>
        <v>0</v>
      </c>
      <c r="F22" s="2">
        <f>AR!F21+CS!F21+HD!F21+TM!F21</f>
        <v>0</v>
      </c>
      <c r="G22" s="2">
        <f>AR!G21+CS!G21+HD!G21+TM!G21</f>
        <v>0</v>
      </c>
    </row>
    <row r="23" spans="1:7" x14ac:dyDescent="0.25">
      <c r="A23" s="2" t="s">
        <v>3</v>
      </c>
      <c r="B23" s="2">
        <f>AR!B22+CS!B22+HD!B22+TM!B22</f>
        <v>0</v>
      </c>
      <c r="C23" s="2">
        <f>AR!C22+CS!C22+HD!C22+TM!C22</f>
        <v>0</v>
      </c>
      <c r="D23" s="2">
        <f>AR!D22+CS!D22+HD!D22+TM!D22</f>
        <v>0</v>
      </c>
      <c r="E23" s="2">
        <f>AR!E22+CS!E22+HD!E22+TM!E22</f>
        <v>0</v>
      </c>
      <c r="F23" s="2">
        <f>AR!F22+CS!F22+HD!F22+TM!F22</f>
        <v>0</v>
      </c>
      <c r="G23" s="2">
        <f>AR!G22+CS!G22+HD!G22+TM!G22</f>
        <v>0</v>
      </c>
    </row>
    <row r="24" spans="1:7" x14ac:dyDescent="0.25">
      <c r="A24" s="2" t="s">
        <v>6</v>
      </c>
      <c r="B24" s="2">
        <f>AR!B23+CS!B23+HD!B23+TM!B23</f>
        <v>3</v>
      </c>
      <c r="C24" s="2">
        <f>AR!C23+CS!C23+HD!C23+TM!C23</f>
        <v>84</v>
      </c>
      <c r="D24" s="2">
        <f>AR!D23+CS!D23+HD!D23+TM!D23</f>
        <v>0</v>
      </c>
      <c r="E24" s="2">
        <f>AR!E23+CS!E23+HD!E23+TM!E23</f>
        <v>0</v>
      </c>
      <c r="F24" s="2">
        <f>AR!F23+CS!F23+HD!F23+TM!F23</f>
        <v>0</v>
      </c>
      <c r="G24" s="2">
        <f>AR!G23+CS!G23+HD!G23+TM!G23</f>
        <v>0</v>
      </c>
    </row>
    <row r="25" spans="1:7" x14ac:dyDescent="0.25">
      <c r="A25" s="2" t="s">
        <v>10</v>
      </c>
      <c r="B25" s="2">
        <f>AR!B24+CS!B24+HD!B24+TM!B24</f>
        <v>8</v>
      </c>
      <c r="C25" s="2">
        <f>AR!C24+CS!C24+HD!C24+TM!C24</f>
        <v>224</v>
      </c>
      <c r="D25" s="2">
        <f>AR!D24+CS!D24+HD!D24+TM!D24</f>
        <v>0</v>
      </c>
      <c r="E25" s="2">
        <f>AR!E24+CS!E24+HD!E24+TM!E24</f>
        <v>0</v>
      </c>
      <c r="F25" s="2">
        <f>AR!F24+CS!F24+HD!F24+TM!F24</f>
        <v>0</v>
      </c>
      <c r="G25" s="2">
        <f>AR!G24+CS!G24+HD!G24+TM!G24</f>
        <v>0</v>
      </c>
    </row>
    <row r="26" spans="1:7" x14ac:dyDescent="0.25">
      <c r="A26" s="2" t="s">
        <v>11</v>
      </c>
      <c r="B26" s="2">
        <f>AR!B25+CS!B25+HD!B25+TM!B25</f>
        <v>8</v>
      </c>
      <c r="C26" s="2">
        <f>AR!C25+CS!C25+HD!C25+TM!C25</f>
        <v>224</v>
      </c>
      <c r="D26" s="2">
        <f>AR!D25+CS!D25+HD!D25+TM!D25</f>
        <v>0</v>
      </c>
      <c r="E26" s="2">
        <f>AR!E25+CS!E25+HD!E25+TM!E25</f>
        <v>0</v>
      </c>
      <c r="F26" s="2">
        <f>AR!F25+CS!F25+HD!F25+TM!F25</f>
        <v>0</v>
      </c>
      <c r="G26" s="2">
        <f>AR!G25+CS!G25+HD!G25+TM!G25</f>
        <v>0</v>
      </c>
    </row>
    <row r="28" spans="1:7" x14ac:dyDescent="0.25">
      <c r="A28" s="6" t="s">
        <v>27</v>
      </c>
    </row>
  </sheetData>
  <mergeCells count="1">
    <mergeCell ref="A1:E1"/>
  </mergeCells>
  <pageMargins left="0.45" right="0.45" top="0.75" bottom="0.75" header="0.3" footer="0.3"/>
  <pageSetup paperSize="9" orientation="landscape" horizontalDpi="300" verticalDpi="30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I10" sqref="I10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B2" s="2" t="s">
        <v>76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</row>
    <row r="8" spans="1:7" x14ac:dyDescent="0.25">
      <c r="A8" s="2" t="s">
        <v>19</v>
      </c>
      <c r="B8" s="2">
        <v>1</v>
      </c>
      <c r="C8" s="2">
        <v>28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17</v>
      </c>
      <c r="B9" s="2">
        <v>0</v>
      </c>
      <c r="C9" s="2">
        <v>0</v>
      </c>
      <c r="D9" s="2">
        <v>2</v>
      </c>
      <c r="E9" s="2">
        <v>56</v>
      </c>
      <c r="F9" s="2">
        <v>0</v>
      </c>
      <c r="G9" s="2">
        <v>0</v>
      </c>
    </row>
    <row r="10" spans="1:7" x14ac:dyDescent="0.25">
      <c r="A10" s="2" t="s">
        <v>9</v>
      </c>
      <c r="B10" s="2">
        <v>3</v>
      </c>
      <c r="C10" s="2">
        <v>84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14</v>
      </c>
      <c r="B11" s="2">
        <v>7</v>
      </c>
      <c r="C11" s="2">
        <v>196</v>
      </c>
      <c r="D11" s="2">
        <v>2</v>
      </c>
      <c r="E11" s="2">
        <v>56</v>
      </c>
      <c r="F11" s="2">
        <v>0</v>
      </c>
      <c r="G11" s="2">
        <v>0</v>
      </c>
    </row>
    <row r="12" spans="1:7" x14ac:dyDescent="0.25">
      <c r="A12" s="2" t="s">
        <v>1</v>
      </c>
      <c r="B12" s="2">
        <v>1</v>
      </c>
      <c r="C12" s="2">
        <v>28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13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x14ac:dyDescent="0.25">
      <c r="A16" s="2" t="s">
        <v>2</v>
      </c>
      <c r="B16" s="2">
        <v>5</v>
      </c>
      <c r="C16" s="2">
        <v>140</v>
      </c>
      <c r="D16" s="2">
        <v>2</v>
      </c>
      <c r="E16" s="2">
        <v>56</v>
      </c>
      <c r="F16" s="2">
        <v>0</v>
      </c>
      <c r="G16" s="2">
        <v>0</v>
      </c>
    </row>
    <row r="17" spans="1:7" x14ac:dyDescent="0.25">
      <c r="A17" s="2" t="s">
        <v>4</v>
      </c>
      <c r="B17" s="2">
        <v>2</v>
      </c>
      <c r="C17" s="2">
        <v>56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20</v>
      </c>
      <c r="B18" s="2">
        <v>2</v>
      </c>
      <c r="C18" s="2">
        <v>56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18</v>
      </c>
      <c r="B19" s="2">
        <v>3</v>
      </c>
      <c r="C19" s="2">
        <v>84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15</v>
      </c>
      <c r="B20" s="2">
        <v>15</v>
      </c>
      <c r="C20" s="2">
        <v>420</v>
      </c>
      <c r="D20" s="2">
        <v>0</v>
      </c>
      <c r="E20" s="2">
        <v>0</v>
      </c>
      <c r="F20" s="2">
        <v>3</v>
      </c>
      <c r="G20" s="2">
        <v>36</v>
      </c>
    </row>
    <row r="21" spans="1:7" x14ac:dyDescent="0.25">
      <c r="A21" s="2" t="s">
        <v>5</v>
      </c>
      <c r="B21" s="2">
        <v>1</v>
      </c>
      <c r="C21" s="2">
        <v>28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7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3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6</v>
      </c>
      <c r="B24" s="2">
        <v>1</v>
      </c>
      <c r="C24" s="2">
        <v>28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10</v>
      </c>
      <c r="B25" s="2">
        <v>4</v>
      </c>
      <c r="C25" s="2">
        <v>112</v>
      </c>
      <c r="D25" s="2">
        <v>0</v>
      </c>
      <c r="E25" s="2">
        <v>0</v>
      </c>
      <c r="F25" s="2">
        <v>0</v>
      </c>
      <c r="G25" s="2">
        <v>0</v>
      </c>
    </row>
    <row r="26" spans="1:7" x14ac:dyDescent="0.25">
      <c r="A26" s="2" t="s">
        <v>11</v>
      </c>
      <c r="B26" s="2">
        <v>2</v>
      </c>
      <c r="C26" s="2">
        <v>56</v>
      </c>
      <c r="D26" s="2">
        <v>0</v>
      </c>
      <c r="E26" s="2">
        <v>0</v>
      </c>
      <c r="F26" s="2">
        <v>0</v>
      </c>
      <c r="G26" s="2">
        <v>0</v>
      </c>
    </row>
    <row r="28" spans="1:7" x14ac:dyDescent="0.25">
      <c r="A28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A6" sqref="A6:XFD6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11" t="s">
        <v>78</v>
      </c>
      <c r="B2" s="2" t="s">
        <v>77</v>
      </c>
    </row>
    <row r="5" spans="1:7" ht="24.95" customHeight="1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ht="24.95" customHeigh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v>0</v>
      </c>
      <c r="C7" s="2">
        <v>0</v>
      </c>
      <c r="D7" s="2">
        <v>1</v>
      </c>
      <c r="E7" s="2">
        <v>28</v>
      </c>
      <c r="F7" s="2">
        <v>0</v>
      </c>
      <c r="G7" s="2">
        <v>0</v>
      </c>
    </row>
    <row r="8" spans="1:7" x14ac:dyDescent="0.25">
      <c r="A8" s="2" t="s">
        <v>19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</row>
    <row r="9" spans="1:7" x14ac:dyDescent="0.25">
      <c r="A9" s="2" t="s">
        <v>17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x14ac:dyDescent="0.25">
      <c r="A10" s="2" t="s">
        <v>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x14ac:dyDescent="0.25">
      <c r="A11" s="2" t="s">
        <v>14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x14ac:dyDescent="0.25">
      <c r="A12" s="2" t="s">
        <v>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x14ac:dyDescent="0.25">
      <c r="A13" s="2" t="s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x14ac:dyDescent="0.25">
      <c r="A14" s="2" t="s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x14ac:dyDescent="0.25">
      <c r="A15" s="2" t="s">
        <v>13</v>
      </c>
      <c r="B15" s="2">
        <v>0</v>
      </c>
      <c r="C15" s="2">
        <v>0</v>
      </c>
      <c r="D15" s="2">
        <v>1</v>
      </c>
      <c r="E15" s="2">
        <v>28</v>
      </c>
      <c r="F15" s="2">
        <v>0</v>
      </c>
      <c r="G15" s="2">
        <v>0</v>
      </c>
    </row>
    <row r="16" spans="1:7" x14ac:dyDescent="0.25">
      <c r="A16" s="2" t="s">
        <v>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x14ac:dyDescent="0.25">
      <c r="A17" s="2" t="s">
        <v>4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x14ac:dyDescent="0.25">
      <c r="A18" s="2" t="s">
        <v>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  <row r="19" spans="1:7" x14ac:dyDescent="0.25">
      <c r="A19" s="2" t="s">
        <v>18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</row>
    <row r="20" spans="1:7" x14ac:dyDescent="0.25">
      <c r="A20" s="2" t="s">
        <v>15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x14ac:dyDescent="0.25">
      <c r="A21" s="2" t="s">
        <v>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</row>
    <row r="22" spans="1:7" x14ac:dyDescent="0.25">
      <c r="A22" s="2" t="s">
        <v>7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</row>
    <row r="23" spans="1:7" x14ac:dyDescent="0.25">
      <c r="A23" s="2" t="s">
        <v>3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</row>
    <row r="24" spans="1:7" x14ac:dyDescent="0.25">
      <c r="A24" s="2" t="s">
        <v>6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</row>
    <row r="25" spans="1:7" x14ac:dyDescent="0.25">
      <c r="A25" s="2" t="s">
        <v>10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</row>
    <row r="26" spans="1:7" x14ac:dyDescent="0.25">
      <c r="A26" s="2" t="s">
        <v>11</v>
      </c>
      <c r="B26" s="2">
        <v>1</v>
      </c>
      <c r="C26" s="2">
        <v>28</v>
      </c>
      <c r="D26" s="2">
        <v>0</v>
      </c>
      <c r="E26" s="2">
        <v>0</v>
      </c>
      <c r="F26" s="2">
        <v>0</v>
      </c>
      <c r="G26" s="2">
        <v>0</v>
      </c>
    </row>
    <row r="28" spans="1:7" x14ac:dyDescent="0.25">
      <c r="A28" s="6" t="s">
        <v>27</v>
      </c>
    </row>
  </sheetData>
  <sortState ref="A6:G25">
    <sortCondition ref="A6:A25"/>
  </sortState>
  <mergeCells count="1">
    <mergeCell ref="A1:E1"/>
  </mergeCells>
  <pageMargins left="0.7" right="0.7" top="0.75" bottom="0.75" header="0.3" footer="0.3"/>
  <pageSetup paperSize="9" orientation="landscape" horizontalDpi="300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2" zoomScaleNormal="100" workbookViewId="0">
      <selection activeCell="I7" sqref="I7"/>
    </sheetView>
  </sheetViews>
  <sheetFormatPr defaultRowHeight="15" x14ac:dyDescent="0.25"/>
  <cols>
    <col min="1" max="1" width="34.7109375" style="2" bestFit="1" customWidth="1"/>
    <col min="2" max="3" width="14" style="2" bestFit="1" customWidth="1"/>
    <col min="4" max="5" width="16.85546875" style="2" bestFit="1" customWidth="1"/>
    <col min="6" max="7" width="15.5703125" style="2" bestFit="1" customWidth="1"/>
    <col min="8" max="16384" width="9.140625" style="2"/>
  </cols>
  <sheetData>
    <row r="1" spans="1:7" ht="24.95" customHeight="1" x14ac:dyDescent="0.25">
      <c r="A1" s="9" t="s">
        <v>29</v>
      </c>
      <c r="B1" s="10"/>
      <c r="C1" s="10"/>
      <c r="D1" s="10"/>
      <c r="E1" s="10"/>
    </row>
    <row r="2" spans="1:7" x14ac:dyDescent="0.25">
      <c r="A2" s="6" t="s">
        <v>28</v>
      </c>
    </row>
    <row r="5" spans="1:7" ht="30" x14ac:dyDescent="0.25">
      <c r="A5" s="1" t="s">
        <v>0</v>
      </c>
      <c r="B5" s="5" t="s">
        <v>21</v>
      </c>
      <c r="C5" s="5" t="s">
        <v>24</v>
      </c>
      <c r="D5" s="5" t="s">
        <v>22</v>
      </c>
      <c r="E5" s="5" t="s">
        <v>25</v>
      </c>
      <c r="F5" s="5" t="s">
        <v>23</v>
      </c>
      <c r="G5" s="5" t="s">
        <v>26</v>
      </c>
    </row>
    <row r="6" spans="1:7" s="3" customFormat="1" x14ac:dyDescent="0.25">
      <c r="A6" s="7"/>
      <c r="B6" s="8"/>
      <c r="C6" s="8"/>
      <c r="D6" s="8"/>
      <c r="E6" s="8"/>
      <c r="F6" s="8"/>
      <c r="G6" s="8"/>
    </row>
    <row r="7" spans="1:7" x14ac:dyDescent="0.25">
      <c r="A7" s="2" t="s">
        <v>16</v>
      </c>
      <c r="B7" s="2">
        <f>B!B7+IF!B7</f>
        <v>0</v>
      </c>
      <c r="C7" s="2">
        <f>B!C7+IF!C7</f>
        <v>0</v>
      </c>
      <c r="D7" s="2">
        <f>B!D7+IF!D7</f>
        <v>1</v>
      </c>
      <c r="E7" s="2">
        <f>B!E7+IF!E7</f>
        <v>28</v>
      </c>
      <c r="F7" s="2">
        <f>B!F7+IF!F7</f>
        <v>0</v>
      </c>
      <c r="G7" s="2">
        <f>B!G7+IF!G7</f>
        <v>0</v>
      </c>
    </row>
    <row r="8" spans="1:7" x14ac:dyDescent="0.25">
      <c r="A8" s="2" t="s">
        <v>19</v>
      </c>
      <c r="B8" s="2">
        <f>B!B8+IF!B8</f>
        <v>1</v>
      </c>
      <c r="C8" s="2">
        <f>B!C8+IF!C8</f>
        <v>28</v>
      </c>
      <c r="D8" s="2">
        <f>B!D8+IF!D8</f>
        <v>0</v>
      </c>
      <c r="E8" s="2">
        <f>B!E8+IF!E8</f>
        <v>0</v>
      </c>
      <c r="F8" s="2">
        <f>B!F8+IF!F8</f>
        <v>0</v>
      </c>
      <c r="G8" s="2">
        <f>B!G8+IF!G8</f>
        <v>0</v>
      </c>
    </row>
    <row r="9" spans="1:7" x14ac:dyDescent="0.25">
      <c r="A9" s="2" t="s">
        <v>17</v>
      </c>
      <c r="B9" s="2">
        <f>B!B9+IF!B9</f>
        <v>0</v>
      </c>
      <c r="C9" s="2">
        <f>B!C9+IF!C9</f>
        <v>0</v>
      </c>
      <c r="D9" s="2">
        <f>B!D9+IF!D9</f>
        <v>2</v>
      </c>
      <c r="E9" s="2">
        <f>B!E9+IF!E9</f>
        <v>56</v>
      </c>
      <c r="F9" s="2">
        <f>B!F9+IF!F9</f>
        <v>0</v>
      </c>
      <c r="G9" s="2">
        <f>B!G9+IF!G9</f>
        <v>0</v>
      </c>
    </row>
    <row r="10" spans="1:7" x14ac:dyDescent="0.25">
      <c r="A10" s="2" t="s">
        <v>9</v>
      </c>
      <c r="B10" s="2">
        <f>B!B10+IF!B10</f>
        <v>3</v>
      </c>
      <c r="C10" s="2">
        <f>B!C10+IF!C10</f>
        <v>84</v>
      </c>
      <c r="D10" s="2">
        <f>B!D10+IF!D10</f>
        <v>0</v>
      </c>
      <c r="E10" s="2">
        <f>B!E10+IF!E10</f>
        <v>0</v>
      </c>
      <c r="F10" s="2">
        <f>B!F10+IF!F10</f>
        <v>0</v>
      </c>
      <c r="G10" s="2">
        <f>B!G10+IF!G10</f>
        <v>0</v>
      </c>
    </row>
    <row r="11" spans="1:7" x14ac:dyDescent="0.25">
      <c r="A11" s="2" t="s">
        <v>14</v>
      </c>
      <c r="B11" s="2">
        <f>B!B11+IF!B11</f>
        <v>7</v>
      </c>
      <c r="C11" s="2">
        <f>B!C11+IF!C11</f>
        <v>196</v>
      </c>
      <c r="D11" s="2">
        <f>B!D11+IF!D11</f>
        <v>2</v>
      </c>
      <c r="E11" s="2">
        <f>B!E11+IF!E11</f>
        <v>56</v>
      </c>
      <c r="F11" s="2">
        <f>B!F11+IF!F11</f>
        <v>0</v>
      </c>
      <c r="G11" s="2">
        <f>B!G11+IF!G11</f>
        <v>0</v>
      </c>
    </row>
    <row r="12" spans="1:7" x14ac:dyDescent="0.25">
      <c r="A12" s="2" t="s">
        <v>1</v>
      </c>
      <c r="B12" s="2">
        <f>B!B12+IF!B12</f>
        <v>1</v>
      </c>
      <c r="C12" s="2">
        <f>B!C12+IF!C12</f>
        <v>28</v>
      </c>
      <c r="D12" s="2">
        <f>B!D12+IF!D12</f>
        <v>0</v>
      </c>
      <c r="E12" s="2">
        <f>B!E12+IF!E12</f>
        <v>0</v>
      </c>
      <c r="F12" s="2">
        <f>B!F12+IF!F12</f>
        <v>0</v>
      </c>
      <c r="G12" s="2">
        <f>B!G12+IF!G12</f>
        <v>0</v>
      </c>
    </row>
    <row r="13" spans="1:7" x14ac:dyDescent="0.25">
      <c r="A13" s="2" t="s">
        <v>12</v>
      </c>
      <c r="B13" s="2">
        <f>B!B13+IF!B13</f>
        <v>0</v>
      </c>
      <c r="C13" s="2">
        <f>B!C13+IF!C13</f>
        <v>0</v>
      </c>
      <c r="D13" s="2">
        <f>B!D13+IF!D13</f>
        <v>0</v>
      </c>
      <c r="E13" s="2">
        <f>B!E13+IF!E13</f>
        <v>0</v>
      </c>
      <c r="F13" s="2">
        <f>B!F13+IF!F13</f>
        <v>0</v>
      </c>
      <c r="G13" s="2">
        <f>B!G13+IF!G13</f>
        <v>0</v>
      </c>
    </row>
    <row r="14" spans="1:7" x14ac:dyDescent="0.25">
      <c r="A14" s="2" t="s">
        <v>8</v>
      </c>
      <c r="B14" s="2">
        <f>B!B14+IF!B14</f>
        <v>0</v>
      </c>
      <c r="C14" s="2">
        <f>B!C14+IF!C14</f>
        <v>0</v>
      </c>
      <c r="D14" s="2">
        <f>B!D14+IF!D14</f>
        <v>0</v>
      </c>
      <c r="E14" s="2">
        <f>B!E14+IF!E14</f>
        <v>0</v>
      </c>
      <c r="F14" s="2">
        <f>B!F14+IF!F14</f>
        <v>0</v>
      </c>
      <c r="G14" s="2">
        <f>B!G14+IF!G14</f>
        <v>0</v>
      </c>
    </row>
    <row r="15" spans="1:7" x14ac:dyDescent="0.25">
      <c r="A15" s="2" t="s">
        <v>13</v>
      </c>
      <c r="B15" s="2">
        <f>B!B15+IF!B15</f>
        <v>0</v>
      </c>
      <c r="C15" s="2">
        <f>B!C15+IF!C15</f>
        <v>0</v>
      </c>
      <c r="D15" s="2">
        <f>B!D15+IF!D15</f>
        <v>1</v>
      </c>
      <c r="E15" s="2">
        <f>B!E15+IF!E15</f>
        <v>28</v>
      </c>
      <c r="F15" s="2">
        <f>B!F15+IF!F15</f>
        <v>0</v>
      </c>
      <c r="G15" s="2">
        <f>B!G15+IF!G15</f>
        <v>0</v>
      </c>
    </row>
    <row r="16" spans="1:7" x14ac:dyDescent="0.25">
      <c r="A16" s="2" t="s">
        <v>2</v>
      </c>
      <c r="B16" s="2">
        <f>B!B16+IF!B16</f>
        <v>5</v>
      </c>
      <c r="C16" s="2">
        <f>B!C16+IF!C16</f>
        <v>140</v>
      </c>
      <c r="D16" s="2">
        <f>B!D16+IF!D16</f>
        <v>2</v>
      </c>
      <c r="E16" s="2">
        <f>B!E16+IF!E16</f>
        <v>56</v>
      </c>
      <c r="F16" s="2">
        <f>B!F16+IF!F16</f>
        <v>0</v>
      </c>
      <c r="G16" s="2">
        <f>B!G16+IF!G16</f>
        <v>0</v>
      </c>
    </row>
    <row r="17" spans="1:7" x14ac:dyDescent="0.25">
      <c r="A17" s="2" t="s">
        <v>4</v>
      </c>
      <c r="B17" s="2">
        <f>B!B17+IF!B17</f>
        <v>2</v>
      </c>
      <c r="C17" s="2">
        <f>B!C17+IF!C17</f>
        <v>56</v>
      </c>
      <c r="D17" s="2">
        <f>B!D17+IF!D17</f>
        <v>0</v>
      </c>
      <c r="E17" s="2">
        <f>B!E17+IF!E17</f>
        <v>0</v>
      </c>
      <c r="F17" s="2">
        <f>B!F17+IF!F17</f>
        <v>0</v>
      </c>
      <c r="G17" s="2">
        <f>B!G17+IF!G17</f>
        <v>0</v>
      </c>
    </row>
    <row r="18" spans="1:7" x14ac:dyDescent="0.25">
      <c r="A18" s="2" t="s">
        <v>20</v>
      </c>
      <c r="B18" s="2">
        <f>B!B18+IF!B18</f>
        <v>2</v>
      </c>
      <c r="C18" s="2">
        <f>B!C18+IF!C18</f>
        <v>56</v>
      </c>
      <c r="D18" s="2">
        <f>B!D18+IF!D18</f>
        <v>0</v>
      </c>
      <c r="E18" s="2">
        <f>B!E18+IF!E18</f>
        <v>0</v>
      </c>
      <c r="F18" s="2">
        <f>B!F18+IF!F18</f>
        <v>0</v>
      </c>
      <c r="G18" s="2">
        <f>B!G18+IF!G18</f>
        <v>0</v>
      </c>
    </row>
    <row r="19" spans="1:7" x14ac:dyDescent="0.25">
      <c r="A19" s="2" t="s">
        <v>18</v>
      </c>
      <c r="B19" s="2">
        <f>B!B19+IF!B19</f>
        <v>3</v>
      </c>
      <c r="C19" s="2">
        <f>B!C19+IF!C19</f>
        <v>84</v>
      </c>
      <c r="D19" s="2">
        <f>B!D19+IF!D19</f>
        <v>0</v>
      </c>
      <c r="E19" s="2">
        <f>B!E19+IF!E19</f>
        <v>0</v>
      </c>
      <c r="F19" s="2">
        <f>B!F19+IF!F19</f>
        <v>0</v>
      </c>
      <c r="G19" s="2">
        <f>B!G19+IF!G19</f>
        <v>0</v>
      </c>
    </row>
    <row r="20" spans="1:7" x14ac:dyDescent="0.25">
      <c r="A20" s="2" t="s">
        <v>15</v>
      </c>
      <c r="B20" s="2">
        <f>B!B20+IF!B20</f>
        <v>15</v>
      </c>
      <c r="C20" s="2">
        <f>B!C20+IF!C20</f>
        <v>420</v>
      </c>
      <c r="D20" s="2">
        <f>B!D20+IF!D20</f>
        <v>0</v>
      </c>
      <c r="E20" s="2">
        <f>B!E20+IF!E20</f>
        <v>0</v>
      </c>
      <c r="F20" s="2">
        <f>B!F20+IF!F20</f>
        <v>3</v>
      </c>
      <c r="G20" s="2">
        <f>B!G20+IF!G20</f>
        <v>36</v>
      </c>
    </row>
    <row r="21" spans="1:7" x14ac:dyDescent="0.25">
      <c r="A21" s="2" t="s">
        <v>5</v>
      </c>
      <c r="B21" s="2">
        <f>B!B21+IF!B21</f>
        <v>1</v>
      </c>
      <c r="C21" s="2">
        <f>B!C21+IF!C21</f>
        <v>28</v>
      </c>
      <c r="D21" s="2">
        <f>B!D21+IF!D21</f>
        <v>0</v>
      </c>
      <c r="E21" s="2">
        <f>B!E21+IF!E21</f>
        <v>0</v>
      </c>
      <c r="F21" s="2">
        <f>B!F21+IF!F21</f>
        <v>0</v>
      </c>
      <c r="G21" s="2">
        <f>B!G21+IF!G21</f>
        <v>0</v>
      </c>
    </row>
    <row r="22" spans="1:7" x14ac:dyDescent="0.25">
      <c r="A22" s="2" t="s">
        <v>7</v>
      </c>
      <c r="B22" s="2">
        <f>B!B22+IF!B22</f>
        <v>0</v>
      </c>
      <c r="C22" s="2">
        <f>B!C22+IF!C22</f>
        <v>0</v>
      </c>
      <c r="D22" s="2">
        <f>B!D22+IF!D22</f>
        <v>0</v>
      </c>
      <c r="E22" s="2">
        <f>B!E22+IF!E22</f>
        <v>0</v>
      </c>
      <c r="F22" s="2">
        <f>B!F22+IF!F22</f>
        <v>0</v>
      </c>
      <c r="G22" s="2">
        <f>B!G22+IF!G22</f>
        <v>0</v>
      </c>
    </row>
    <row r="23" spans="1:7" x14ac:dyDescent="0.25">
      <c r="A23" s="2" t="s">
        <v>3</v>
      </c>
      <c r="B23" s="2">
        <f>B!B23+IF!B23</f>
        <v>0</v>
      </c>
      <c r="C23" s="2">
        <f>B!C23+IF!C23</f>
        <v>0</v>
      </c>
      <c r="D23" s="2">
        <f>B!D23+IF!D23</f>
        <v>0</v>
      </c>
      <c r="E23" s="2">
        <f>B!E23+IF!E23</f>
        <v>0</v>
      </c>
      <c r="F23" s="2">
        <f>B!F23+IF!F23</f>
        <v>0</v>
      </c>
      <c r="G23" s="2">
        <f>B!G23+IF!G23</f>
        <v>0</v>
      </c>
    </row>
    <row r="24" spans="1:7" x14ac:dyDescent="0.25">
      <c r="A24" s="2" t="s">
        <v>6</v>
      </c>
      <c r="B24" s="2">
        <f>B!B24+IF!B24</f>
        <v>1</v>
      </c>
      <c r="C24" s="2">
        <f>B!C24+IF!C24</f>
        <v>28</v>
      </c>
      <c r="D24" s="2">
        <f>B!D24+IF!D24</f>
        <v>0</v>
      </c>
      <c r="E24" s="2">
        <f>B!E24+IF!E24</f>
        <v>0</v>
      </c>
      <c r="F24" s="2">
        <f>B!F24+IF!F24</f>
        <v>0</v>
      </c>
      <c r="G24" s="2">
        <f>B!G24+IF!G24</f>
        <v>0</v>
      </c>
    </row>
    <row r="25" spans="1:7" x14ac:dyDescent="0.25">
      <c r="A25" s="2" t="s">
        <v>10</v>
      </c>
      <c r="B25" s="2">
        <f>B!B25+IF!B25</f>
        <v>4</v>
      </c>
      <c r="C25" s="2">
        <f>B!C25+IF!C25</f>
        <v>112</v>
      </c>
      <c r="D25" s="2">
        <f>B!D25+IF!D25</f>
        <v>0</v>
      </c>
      <c r="E25" s="2">
        <f>B!E25+IF!E25</f>
        <v>0</v>
      </c>
      <c r="F25" s="2">
        <f>B!F25+IF!F25</f>
        <v>0</v>
      </c>
      <c r="G25" s="2">
        <f>B!G25+IF!G25</f>
        <v>0</v>
      </c>
    </row>
    <row r="26" spans="1:7" x14ac:dyDescent="0.25">
      <c r="A26" s="2" t="s">
        <v>11</v>
      </c>
      <c r="B26" s="2">
        <f>B!B26+IF!B26</f>
        <v>3</v>
      </c>
      <c r="C26" s="2">
        <f>B!C26+IF!C26</f>
        <v>84</v>
      </c>
      <c r="D26" s="2">
        <f>B!D26+IF!D26</f>
        <v>0</v>
      </c>
      <c r="E26" s="2">
        <f>B!E26+IF!E26</f>
        <v>0</v>
      </c>
      <c r="F26" s="2">
        <f>B!F26+IF!F26</f>
        <v>0</v>
      </c>
      <c r="G26" s="2">
        <f>B!G26+IF!G26</f>
        <v>0</v>
      </c>
    </row>
    <row r="28" spans="1:7" x14ac:dyDescent="0.25">
      <c r="A28" s="6" t="s">
        <v>27</v>
      </c>
    </row>
  </sheetData>
  <mergeCells count="1">
    <mergeCell ref="A1:E1"/>
  </mergeCells>
  <pageMargins left="0.45" right="0.45" top="0.75" bottom="0.25" header="0.3" footer="0.3"/>
  <pageSetup paperSize="9" scale="9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51</vt:i4>
      </vt:variant>
    </vt:vector>
  </HeadingPairs>
  <TitlesOfParts>
    <vt:vector size="51" baseType="lpstr">
      <vt:lpstr>RO</vt:lpstr>
      <vt:lpstr>AB</vt:lpstr>
      <vt:lpstr>BV</vt:lpstr>
      <vt:lpstr>CV</vt:lpstr>
      <vt:lpstr>HR</vt:lpstr>
      <vt:lpstr>MS</vt:lpstr>
      <vt:lpstr>SB</vt:lpstr>
      <vt:lpstr>R CENTRU</vt:lpstr>
      <vt:lpstr>BC</vt:lpstr>
      <vt:lpstr>BT</vt:lpstr>
      <vt:lpstr>IS</vt:lpstr>
      <vt:lpstr>NT</vt:lpstr>
      <vt:lpstr>SV</vt:lpstr>
      <vt:lpstr>VS</vt:lpstr>
      <vt:lpstr>R NORD EST</vt:lpstr>
      <vt:lpstr>BH</vt:lpstr>
      <vt:lpstr>BN</vt:lpstr>
      <vt:lpstr>CJ</vt:lpstr>
      <vt:lpstr>MM</vt:lpstr>
      <vt:lpstr>SJ</vt:lpstr>
      <vt:lpstr>SM</vt:lpstr>
      <vt:lpstr>R NORD VEST</vt:lpstr>
      <vt:lpstr>BR</vt:lpstr>
      <vt:lpstr>BZ</vt:lpstr>
      <vt:lpstr>CT</vt:lpstr>
      <vt:lpstr>GL</vt:lpstr>
      <vt:lpstr>TL</vt:lpstr>
      <vt:lpstr>VN</vt:lpstr>
      <vt:lpstr>R SUD EST</vt:lpstr>
      <vt:lpstr>AG</vt:lpstr>
      <vt:lpstr>CL</vt:lpstr>
      <vt:lpstr>DB</vt:lpstr>
      <vt:lpstr>GR</vt:lpstr>
      <vt:lpstr>IL</vt:lpstr>
      <vt:lpstr>PH</vt:lpstr>
      <vt:lpstr>TR</vt:lpstr>
      <vt:lpstr>R SUD MUNTENIA</vt:lpstr>
      <vt:lpstr>DJ</vt:lpstr>
      <vt:lpstr>GJ</vt:lpstr>
      <vt:lpstr>MH</vt:lpstr>
      <vt:lpstr>OT</vt:lpstr>
      <vt:lpstr>VL</vt:lpstr>
      <vt:lpstr>R SUD VEST OLTENIA</vt:lpstr>
      <vt:lpstr>AR</vt:lpstr>
      <vt:lpstr>CS</vt:lpstr>
      <vt:lpstr>HD</vt:lpstr>
      <vt:lpstr>TM</vt:lpstr>
      <vt:lpstr>R VEST</vt:lpstr>
      <vt:lpstr>B</vt:lpstr>
      <vt:lpstr>IF</vt:lpstr>
      <vt:lpstr>R BUCURESTI ILFOV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Florin</cp:lastModifiedBy>
  <cp:lastPrinted>2019-02-06T11:04:12Z</cp:lastPrinted>
  <dcterms:created xsi:type="dcterms:W3CDTF">2019-02-06T06:36:40Z</dcterms:created>
  <dcterms:modified xsi:type="dcterms:W3CDTF">2019-02-06T11:41:21Z</dcterms:modified>
</cp:coreProperties>
</file>